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bookViews>
    <workbookView xWindow="0" yWindow="0" windowWidth="20490" windowHeight="7665"/>
  </bookViews>
  <sheets>
    <sheet name="necesidades2017" sheetId="1" r:id="rId1"/>
  </sheets>
  <definedNames>
    <definedName name="_xlnm._FilterDatabase" localSheetId="0" hidden="1">necesidades2017!$A$1:$L$1</definedName>
  </definedNames>
  <calcPr calcId="152511"/>
</workbook>
</file>

<file path=xl/calcChain.xml><?xml version="1.0" encoding="utf-8"?>
<calcChain xmlns="http://schemas.openxmlformats.org/spreadsheetml/2006/main">
  <c r="L169" i="1" l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L170" i="1" s="1"/>
  <c r="K2" i="1"/>
  <c r="K170" i="1" s="1"/>
</calcChain>
</file>

<file path=xl/sharedStrings.xml><?xml version="1.0" encoding="utf-8"?>
<sst xmlns="http://schemas.openxmlformats.org/spreadsheetml/2006/main" count="846" uniqueCount="285">
  <si>
    <t>ARCHIVADOR D/CARTON C/PALANCA, ANILLO Y SUJETADOR METALICO, C/BROCHE METALICO O PLASTICO D/LOMO ANCHO T: MEDIO OFICIO UNIDAD ARTESCO N.D.</t>
  </si>
  <si>
    <t>UNIDAD</t>
  </si>
  <si>
    <t>ARTESCO</t>
  </si>
  <si>
    <t>N.D.</t>
  </si>
  <si>
    <t>23.00</t>
  </si>
  <si>
    <t>ARCHIVADOR D/CARTON C/PALANCA, ANILLO Y SUJETADOR METALICO, C/BROCHE METALICO O PLASTICO D/LOMO ANGOSTO T: MEDIO OFICIO UNIDAD ARTESCO N.D.</t>
  </si>
  <si>
    <t>ARCHIVADOR D/CARTON PLASTIFICADO C/PALANCA, ANILLO Y SUJETADOR METALICO, C/BROCHE METALICO O PLASTICO D/LOMO ANCHO T: OFICIO UNIDAD ARTESCO N.D.</t>
  </si>
  <si>
    <t>BANDEJA PORTAPAPELES D/ACRILICO D/02 PISOS UNIDAD LAYCONSA N.D.</t>
  </si>
  <si>
    <t>LAYCONSA</t>
  </si>
  <si>
    <t>BOLIGRAFO D/TINTA LIQUIDA COLOR AZUL D/PUNTA FINA DIAMETRO D/PUNTA: 0.1 MM. A 0.9 MM. UNIDAD FABER-CASTELL ROLLER GEL 064</t>
  </si>
  <si>
    <t>FABER-CASTELL</t>
  </si>
  <si>
    <t>ROLLER GEL 064</t>
  </si>
  <si>
    <t>BOLIGRAFO D/TINTA LIQUIDA COLOR AZUL D/PUNTA FINA DIAMETRO D/PUNTA: 0.1 MM. A 0.9 MM. UNIDAD PILOT BL-G1</t>
  </si>
  <si>
    <t>PILOT</t>
  </si>
  <si>
    <t>BL-G1</t>
  </si>
  <si>
    <t>BOLIGRAFOx D/TINTA LIQUIDA COLOR AZUL D/PUNTA MEDIANA DIAMETRO D/PUNTA: 1 MM. A 1.5 MM. UNIDAD LAYCONSA L-A1 GEL</t>
  </si>
  <si>
    <t>L-A1 GEL</t>
  </si>
  <si>
    <t>BOLIGRAFO D/TINTA LIQUIDA COLOR NEGRO D/PUNTA FINA DIAMETRO D/PUNTA: 0.1 MM. A 0.9 MM. UNIDAD FABER-CASTELL ROLLER GEL 064</t>
  </si>
  <si>
    <t>BOLIGRAFO D/TINTA LIQUIDA COLOR NEGRO D/PUNTA FINA DIAMETRO D/PUNTA: 0.1 MM. A 0.9 MM. UNIDAD PILOT BL-G1</t>
  </si>
  <si>
    <t>BOLIGRAFO D/TINTA LIQUIDA COLOR NEGRO D/PUNTA MEDIANA DIAMETRO D/PUNTA: 1 MM. A 1.5 MM. UNIDAD LAYCONSA L-A1 GEL</t>
  </si>
  <si>
    <t>BOLIGRAFO D/TINTA LIQUIDA COLOR ROJO D/PUNTA FINA DIAMETRO D/PUNTA: 0.1 MM. A 0.9 MM. UNIDAD FABER-CASTELL ROLLER GEL 064</t>
  </si>
  <si>
    <t>BOLIGRAFO D/TINTA LIQUIDA COLOR ROJO D/PUNTA FINA DIAMETRO D/PUNTA: 0.1 MM. A 0.9 MM. UNIDAD PILOT BL-G1</t>
  </si>
  <si>
    <t>BOLIGRAFO D/TINTA LIQUIDA COLOR ROJO D/PUNTA MEDIANA DIAMETRO D/PUNTA: 1 MM. A 1.5 MM. UNIDAD LAYCONSA L-A1 GEL</t>
  </si>
  <si>
    <t>BORRADOR D/CAUCHO P/TINTA T: GRANDE UNIDAD FABER-CASTELL FC-40 TINTA</t>
  </si>
  <si>
    <t>FC-40 TINTA</t>
  </si>
  <si>
    <t>BORRADOR D/PVC O VINIL P/LAPIZ COLOR BLANCO T: CHICO UNIDAD LAYCONSA LA-30</t>
  </si>
  <si>
    <t>LA-30</t>
  </si>
  <si>
    <t>BORRADOR D/PVC O VINIL P/LAPIZ COLOR BLANCO T: GRANDE UNIDAD LAYCONSA LA-20</t>
  </si>
  <si>
    <t>LA-20</t>
  </si>
  <si>
    <t>CARTULINA DUPLEX REVERSO KRAFT D/200 GR. T: 70 CM. X 100 CM. EMPAQUE X 100 UNIDADES MAULE N.D.</t>
  </si>
  <si>
    <t>EMPAQUE X 100 UNIDADES</t>
  </si>
  <si>
    <t>MAULE</t>
  </si>
  <si>
    <t>CARTULINA SATINADA D/150 GR. COLOR BLANCO T: 50 CM. X 65 CM. UNIDAD SCP N.D.</t>
  </si>
  <si>
    <t>SCP</t>
  </si>
  <si>
    <t>CARTULINA SATINADA D/150 GR. COLORES VARIADOS T: 50 CM. X 65 CM. UNIDAD SCP N.D.</t>
  </si>
  <si>
    <t>CINTA ADHESIVA COLOR HABANO MARRON T: 2'' X 40 YD. UNIDAD SHURTAPE A-40</t>
  </si>
  <si>
    <t>SHURTAPE</t>
  </si>
  <si>
    <t>A-40</t>
  </si>
  <si>
    <t>CINTA ADHESIVA MASKING TAPE T: 1 1/2'' X 40 YD. UNIDAD SHURTAPE CP-101</t>
  </si>
  <si>
    <t>CP-101</t>
  </si>
  <si>
    <t>CINTA ADHESIVA MASKING TAPE T: 1 1/2'' X 40 YD. UNIDAD SHURTAPE N.D.</t>
  </si>
  <si>
    <t>CINTA ADHESIVA MASKING TAPE T: 1'' X 40 YD. UNIDAD PEGAFAN N.D.</t>
  </si>
  <si>
    <t>PEGAFAN</t>
  </si>
  <si>
    <t>CINTA ADHESIVA MASKING TAPE T: 1/2'' X 40 YD. UNIDAD SHURTAPE MULTIUSO</t>
  </si>
  <si>
    <t>MULTIUSO</t>
  </si>
  <si>
    <t>CINTA ADHESIVA MASKING TAPE T: 2'' X 55 YD. UNIDAD PEGAFAN N.D.</t>
  </si>
  <si>
    <t>CINTA ADHESIVA TRANSPARENTE T: 1'' X 36 YD. UNIDAD SHURTAPE N.D.</t>
  </si>
  <si>
    <t>CINTA ADHESIVA TRANSPARENTE T: 1'' X 72 YD. UNIDAD SHURTAPE N.D.</t>
  </si>
  <si>
    <t>CINTA ADHESIVA TRANSPARENTE T: 1/2'' X 36 YD. UNIDAD SHURTAPE N.D.</t>
  </si>
  <si>
    <t>CINTA ADHESIVA TRANSPARENTE T: 1/2'' X 72 YD. UNIDAD SHURTAPE N.D.</t>
  </si>
  <si>
    <t>CINTA ADHESIVA TRANSPARENTE T: 2'' X 40 YD. UNIDAD SHURTAPE N.D.</t>
  </si>
  <si>
    <t>CINTA ADHESIVA TRANSPARENTE T: 2'' X 55 YD. UNIDAD SHURTAPE N.D.</t>
  </si>
  <si>
    <t>CINTA ADHESIVA TRANSPARENTE T: 2'' X 72 YD. UNIDAD SHURTAPE N.D.</t>
  </si>
  <si>
    <t>CINTA ADHESIVA TRANSPARENTE T: 3'' X 55 YD. UNIDAD SHURTAPE N.D.</t>
  </si>
  <si>
    <t>CINTA ADHESIVA TRANSPARENTE T: 3/4'' X 36 YD. UNIDAD SHURTAPE N.D.</t>
  </si>
  <si>
    <t>CINTA ADHESIVA TRANSPARENTE T: 3/4'' X 72 YD. UNIDAD PEGAFAN TRANSPARENTE</t>
  </si>
  <si>
    <t>TRANSPARENTE</t>
  </si>
  <si>
    <t>CINTA ADHESIVA TRANSPARENTE T: 3/4'' X 72 YD. UNIDAD SHURTAPE N.D.</t>
  </si>
  <si>
    <t>CLIP METALICO TIPO MARIPOSA T: GRANDE CAJA X 12 UNIDADES CYGNUS 38046</t>
  </si>
  <si>
    <t>CAJA X 12 UNIDADES</t>
  </si>
  <si>
    <t>CYGNUS</t>
  </si>
  <si>
    <t>COLA SINTETICA FRASCO X 250 GR. UNIDAD DAVID N.D.</t>
  </si>
  <si>
    <t>DAVID</t>
  </si>
  <si>
    <t>COLA SINTETICA FRASCO X 250 GR. UNIDAD PEGAFAN N.D.</t>
  </si>
  <si>
    <t>COLECTOR REVISTERO D/LOMO ANCHO T: OFICIO UNIDAD ARTESCO N.D.</t>
  </si>
  <si>
    <t>CORRECTOR LIQUIDO TIPO BOLIGRAFO UNIDAD ARTESCO N.D.</t>
  </si>
  <si>
    <t>CORRECTOR LIQUIDO TIPO BOLIGRAFO UNIDAD FABER-CASTELL N.D.</t>
  </si>
  <si>
    <t>CUCHILLA P/CORTAR PAPEL TIPO CUTTER C/CUBIERTA PLASTICA T: GRANDE UNIDAD IMPORTADA CUTTER</t>
  </si>
  <si>
    <t>IMPORTADA</t>
  </si>
  <si>
    <t>CUTTER</t>
  </si>
  <si>
    <t>CUCHILLA P/CORTAR PAPEL TIPO CUTTER C/CUBIERTA PLASTICA T: GRANDE UNIDAD IMPORTADA N.D.</t>
  </si>
  <si>
    <t>CUCHILLA P/CORTAR PAPEL TIPO CUTTER C/CUBIERTA PLASTICA T: GRANDE UNIDAD IMPORTADO N.D.</t>
  </si>
  <si>
    <t>IMPORTADO</t>
  </si>
  <si>
    <t>CUCHILLA P/CORTAR PAPEL TIPO CUTTER C/CUBIERTA PLASTICA T: MEDIANO UNIDAD CYGNUS 31561</t>
  </si>
  <si>
    <t>CUCHILLA P/CORTAR PAPEL TIPO CUTTER C/CUBIERTA PLASTICA T: MEDIANO UNIDAD MUNDIAL N.D.</t>
  </si>
  <si>
    <t>MUNDIAL</t>
  </si>
  <si>
    <t>ENGRAPADOR C/YUNQUE GIRATORIO T: CHICO C: 16 A 25 HOJAS UNIDAD ARTESCO M-527</t>
  </si>
  <si>
    <t>M-527</t>
  </si>
  <si>
    <t>ENGRAPADOR D/ESTRUCTURA METALICA Y COMPONENTE DE BAKELITA T: GRANDE C: 150 HOJAS UNIDAD LAYCONSA N.D.</t>
  </si>
  <si>
    <t>ENGRAPADOR METALICO (100%) C/YUNQUE FIJO TIPO ALICATE O TENAZA UNIDAD ARTESCO M-222</t>
  </si>
  <si>
    <t>M-222</t>
  </si>
  <si>
    <t>ENGRAPADOR METALICO (100%) C/YUNQUE GIRATORIO TIPO ALICATE O TENAZA UNIDAD LAYCONSA N.D.</t>
  </si>
  <si>
    <t>ESPONJERO D/JEBE O PLASTICO T: CHICO UNIDAD ARTESCO N.D.</t>
  </si>
  <si>
    <t>ESPONJERO D/JEBE O PLASTICO T: CHICO UNIDAD LAYCONSA N.D.</t>
  </si>
  <si>
    <t>FASTENER METALICO CAJA X 50 UNIDADES ARTESCO N.D.</t>
  </si>
  <si>
    <t>CAJA X 50 UNIDADES</t>
  </si>
  <si>
    <t>FASTENER METALICO TIPO GUSANILLO C/PISADOR PLASTICO CAJA X 25 UNIDADES ARTESCO N.D.</t>
  </si>
  <si>
    <t>CAJA X 25 UNIDADES</t>
  </si>
  <si>
    <t>FECHADOR D/CAUCHO C/CUERPO METALICO TIPO MANUAL ALTURA D/FECHA: 3 MM. UNIDAD SHINY D-5</t>
  </si>
  <si>
    <t>SHINY</t>
  </si>
  <si>
    <t>D-5</t>
  </si>
  <si>
    <t>FECHADOR D/CAUCHO C/CUERPO METALICO TIPO MANUAL ALTURA D/FECHA: 5 MM. UNIDAD BIN BIN D-4</t>
  </si>
  <si>
    <t>BIN BIN</t>
  </si>
  <si>
    <t>D-4</t>
  </si>
  <si>
    <t>FECHADOR MULTIPLE D/CAUCHO C/CUERPO METALICO TIPO MANUAL ALTURA D/FECHA: 3 MM. UNIDAD BIN BIN N.D.</t>
  </si>
  <si>
    <t>FECHADOR MULTIPLE D/CAUCHO C/CUERPO METALICO TIPO MANUAL ALTURA D/FECHA: 3 MM. UNIDAD TRODAT 1117</t>
  </si>
  <si>
    <t>TRODAT</t>
  </si>
  <si>
    <t>FOLDER D/PLASTICO C/TAPA TRANSPARENTE Y FASTENER COLORES VARIADOS T: A-4 UNIDAD ARTESCO N.D.</t>
  </si>
  <si>
    <t>FOLDER D/PLASTICO C/TAPA TRANSPARENTE Y FASTENER COLORES VARIADOS T: A-4 UNIDAD VINIFAN N.D.</t>
  </si>
  <si>
    <t>VINIFAN</t>
  </si>
  <si>
    <t>FOLDER D/PLASTICO C/TAPA TRANSPARENTE Y FASTENER COLORES VARIADOS T: OFICIO UNIDAD ARTESCO N.D.</t>
  </si>
  <si>
    <t>FOLDER D/PLASTICO C/VARILLA SUJETADORA LATERAL COLORES VARIADOS T: A-4 UNIDAD VINIFILE PRESENTACION</t>
  </si>
  <si>
    <t>VINIFILE</t>
  </si>
  <si>
    <t>PRESENTACION</t>
  </si>
  <si>
    <t>FOLDER D/PLASTICO PORTADOCUMENTOS TIPO CATALOGO C/MICAS T: A-4 C: 40 HOJAS UNIDAD ARTESCO FLEX</t>
  </si>
  <si>
    <t>FLEX</t>
  </si>
  <si>
    <t>FOLDER D/PLASTICO PORTADOCUMENTOS TIPO CATALOGO C/MICAS T: A-4 C: 40 HOJAS UNIDAD BEAUTONE N.D.</t>
  </si>
  <si>
    <t>BEAUTONE</t>
  </si>
  <si>
    <t>FOLDER D/PLASTICO PORTADOCUMENTOS TIPO CATALOGO C/MICAS T: A-4 C: 40 HOJAS UNIDAD RAPESCO N.D.</t>
  </si>
  <si>
    <t>RAPESCO</t>
  </si>
  <si>
    <t>FOLDER D/PLASTICO PORTADOCUMENTOS TIPO CATALOGO C/MICAS T: A-4 C: 60 HOJAS UNIDAD BEAUTONE N.D.</t>
  </si>
  <si>
    <t>FORRO D/PLASTICO T: OFICIO X 5 MT. UNIDAD ARTESCO ARTESCOFAN</t>
  </si>
  <si>
    <t>ARTESCOFAN</t>
  </si>
  <si>
    <t>FORRO D/PLASTICO T: OFICIO X 5 MT. UNIDAD ARTESCO ECOFAN</t>
  </si>
  <si>
    <t>ECOFAN</t>
  </si>
  <si>
    <t>FORRO D/PLASTICO T: OFICIO X 5 MT. UNIDAD VINIFORRO N.D.</t>
  </si>
  <si>
    <t>VINIFORRO</t>
  </si>
  <si>
    <t>FUNDA PORTAPAPELES D/PVC TIPO MICA GRUESA TRANSPARENTE T: A-4 UNIDAD ARTESCO PVC</t>
  </si>
  <si>
    <t>PVC</t>
  </si>
  <si>
    <t>FUNDA PORTAPAPELES D/PVC TIPO MICA GRUESA TRANSPARENTE T: A-4 UNIDAD VINIFAN N.D.</t>
  </si>
  <si>
    <t>FUNDA PORTAPAPELES D/PVC TIPO MICA GRUESA TRANSPARENTE T: OFICIO UNIDAD ALPHA N.D.</t>
  </si>
  <si>
    <t>ALPHA</t>
  </si>
  <si>
    <t>FUNDA PORTAPAPELES D/PVC TIPO MICA GRUESA TRANSPARENTE T: OFICIO UNIDAD ARTESCO N.D.</t>
  </si>
  <si>
    <t>FUNDA PORTAPAPELES D/PVC TIPO MICA GRUESA TRANSPARENTE T: OFICIO UNIDAD ARTESCO PVC</t>
  </si>
  <si>
    <t>FUNDA PORTAPAPELES D/PVC TIPO MICA GRUESA TRANSPARENTE T: OFICIO UNIDAD TOP N.D.</t>
  </si>
  <si>
    <t>TOP</t>
  </si>
  <si>
    <t>GOMA EN BARRA D/25 GR. O 25.2 GR. UNIDAD ARTESCO STICKY</t>
  </si>
  <si>
    <t>STICKY</t>
  </si>
  <si>
    <t>GOMA EN BARRA D/40 GR. UNIDAD ARTESCO STICKY</t>
  </si>
  <si>
    <t>GOMA EN BARRA D/40 GR. UNIDAD FABER-CASTELL FC40-10S-LA</t>
  </si>
  <si>
    <t>FC40-10S-LA</t>
  </si>
  <si>
    <t>GRAPA 23/10 CAJA X 1000 UNIDADES ARTESCO N.D.</t>
  </si>
  <si>
    <t>CAJA X 1000 UNIDADES</t>
  </si>
  <si>
    <t>GRAPA 23/10 CAJA X 1000 UNIDADES LAYCONSA N.D.</t>
  </si>
  <si>
    <t>GRAPA 23/13 CAJA X 1000 UNIDADES ARTESCO N.D.</t>
  </si>
  <si>
    <t>GRAPA 23/20 CAJA X 1000 UNIDADES LAYCONSA N.D.</t>
  </si>
  <si>
    <t>GRAPA 23/6 CAJA X 1000 UNIDADES LAYCONSA N.D.</t>
  </si>
  <si>
    <t>GRAPA 23/8 CAJA X 1000 UNIDADES ARTESCO N.D.</t>
  </si>
  <si>
    <t>GRAPA 23/8 CAJA X 1000 UNIDADES LAYCONSA N.D.</t>
  </si>
  <si>
    <t>GRAPA 26/6 CAJA X 1000 UNIDADES LAYCONSA N.D.</t>
  </si>
  <si>
    <t>GRAPA 26/6 CAJA X 5000 UNIDADES LAYCONSA N.D.</t>
  </si>
  <si>
    <t>CAJA X 5000 UNIDADES</t>
  </si>
  <si>
    <t>INDEX TABS TRANSPARENTE CAJA X 10 UNIDADES ARTESCO N.D.</t>
  </si>
  <si>
    <t>CAJA X 10 UNIDADES</t>
  </si>
  <si>
    <t>INDEX TABS TRANSPARENTE COLORES VARIADOS CAJA X 10 UNIDADES ARTESCO N.D.</t>
  </si>
  <si>
    <t>LAPICES DE COLORES D/VARIOS COLORES T: GRANDE CAJA X 12 UNIDADES FABER-CASTELL 120512TG</t>
  </si>
  <si>
    <t>120512TG</t>
  </si>
  <si>
    <t>LAPIZ D/MADERA BICOLOR UNIDAD ARTESCO N.D.</t>
  </si>
  <si>
    <t>LAPIZ D/MADERA C/MINA DE GRAFITO NÂ° 2 C/BORRADOR UNIDAD ARTESCO 2B</t>
  </si>
  <si>
    <t>2B</t>
  </si>
  <si>
    <t>LAPIZ D/MADERA C/MINA DE GRAFITO NÂ° 2 C/BORRADOR UNIDAD LAYCONSA N.D.</t>
  </si>
  <si>
    <t>LAPIZ D/MADERA C/MINA DE GRAFITO NÂ° 2 SIN BORRADOR UNIDAD LAYCONSA CEDAR</t>
  </si>
  <si>
    <t>CEDAR</t>
  </si>
  <si>
    <t>LIBRO D/ACTAS D/PAPEL BOND EMPASTADO RAYADO D/56 GR. X 100 HOJAS (200 FOLIOS) UNIDAD LIDER N.D.</t>
  </si>
  <si>
    <t>LIDER</t>
  </si>
  <si>
    <t>LIBRO D/ACTAS D/PAPEL BOND EMPASTADO RAYADO D/56 GR. X 200 HOJAS (400 FOLIOS) UNIDAD LIDER N.D.</t>
  </si>
  <si>
    <t>LIBRO D/ACTAS D/PAPEL BOND EMPASTADO RAYADO D/56 GR. X 50 HOJAS (100 FOLIOS) UNIDAD LIDER N.D.</t>
  </si>
  <si>
    <t>LIGA DELGADA PAQUETE X 1 LB. VICTORIA N.D.</t>
  </si>
  <si>
    <t>PAQUETE X 1 LB.</t>
  </si>
  <si>
    <t>VICTORIA</t>
  </si>
  <si>
    <t>LIGA DELGADA PAQUETE X 1/4 LB. VICTORIA N.D.</t>
  </si>
  <si>
    <t>PAQUETE X 1/4 LB.</t>
  </si>
  <si>
    <t>LIGA DELGADA PAQUETE X 1/4 LB. VICTORIA STANDARD</t>
  </si>
  <si>
    <t>STANDARD</t>
  </si>
  <si>
    <t>MICA P/ANILLADO TRANSPARENTE T: OFICIO UNIDAD VINIFAN N.D.</t>
  </si>
  <si>
    <t>MINA D/GRAFITO 2B T: 0.5 MM. ESTUCHE X 24 UNIDADES FABER-CASTELL N.D.</t>
  </si>
  <si>
    <t>ESTUCHE X 24 UNIDADES</t>
  </si>
  <si>
    <t>MINA D/GRAFITO 2B T: 0.5 MM. ESTUCHE X 24 UNIDADES LAYCONSA N.D.</t>
  </si>
  <si>
    <t>MINA D/GRAFITO HB T: 0.5 MM. ESTUCHE X 24 UNIDADES FABER-CASTELL N.D.</t>
  </si>
  <si>
    <t>MOTA P/PIZARRA ACRILICA C/COBERTURA PLASTICA UNIDAD ARTESCO N.D.</t>
  </si>
  <si>
    <t>NOTA ADHESIVA D/VARIOS COLORES T: 3'' X 3'' O EQUIVALENTE PAQUETE X 5 BLOCKS X 100 HOJAS STICK N N.D.</t>
  </si>
  <si>
    <t>PAQUETE X 5 BLOCKS X 100 HOJAS</t>
  </si>
  <si>
    <t>STICK N</t>
  </si>
  <si>
    <t>NOTA ADHESIVA D/VARIOS COLORES T: 3'' X 3'' O EQUIVALENTE PAQUETE X 5 BLOCKS X 100 HOJAS STICK-ON-IT 654-4P</t>
  </si>
  <si>
    <t>STICK-ON-IT</t>
  </si>
  <si>
    <t>654-4P</t>
  </si>
  <si>
    <t>NOTA ADHESIVA T: 3'' X 3'' O EQUIVALENTE BLOCK X 100 HOJAS POST-IT 654</t>
  </si>
  <si>
    <t>BLOCK X 100 HOJAS</t>
  </si>
  <si>
    <t>POST-IT</t>
  </si>
  <si>
    <t>NOTA ADHESIVA T: 3'' X 3'' O EQUIVALENTE BLOCK X 100 HOJAS STICK-ON-IT 654</t>
  </si>
  <si>
    <t>NUMERADOR D/ESTRUCTURA METALICA TIPO AUTOMATICO C/MANGO PLASTICO X 06 DIGITOS UNIDAD FOSKA ZS506</t>
  </si>
  <si>
    <t>FOSKA</t>
  </si>
  <si>
    <t>ZS506</t>
  </si>
  <si>
    <t>PAPEL BOND D/75 GR. COLORES VARIADOS T: A-4 PAQUETE X 500 UNIDADES CHAMEX OFFICE</t>
  </si>
  <si>
    <t>PAQUETE X 500 UNIDADES</t>
  </si>
  <si>
    <t>CHAMEX</t>
  </si>
  <si>
    <t>OFFICE</t>
  </si>
  <si>
    <t>PAPEL BOND D/75 GR. T: 61 CM. X 86 CM. PAQUETE X 500 UNIDADES CHAMBRIL N.D.</t>
  </si>
  <si>
    <t>CHAMBRIL</t>
  </si>
  <si>
    <t>PAPEL BOND D/75 GR. T: A-4 PAQUETE X 500 UNIDADES KERO KEROCOPY PLUS</t>
  </si>
  <si>
    <t>KERO</t>
  </si>
  <si>
    <t>KEROCOPY PLUS</t>
  </si>
  <si>
    <t>PAPEL CREPE COLORES VARIADOS T: 180 CM. X 50 CM. PAQUETE X 10 PLIEGOS TL N.D.</t>
  </si>
  <si>
    <t>PAQUETE X 10 PLIEGOS</t>
  </si>
  <si>
    <t>TL</t>
  </si>
  <si>
    <t>PAPEL KRAFT D/50 GR. T: 75 CM. X 120 CM. PAQUETE X 500 UNIDADES NACIONAL N.D.</t>
  </si>
  <si>
    <t>NACIONAL</t>
  </si>
  <si>
    <t>PAPEL LUSTRE COLORES VARIADOS T: 50 CM. X 65 CM. PLIEGO CLASSIC N.D.</t>
  </si>
  <si>
    <t>PLIEGO</t>
  </si>
  <si>
    <t>CLASSIC</t>
  </si>
  <si>
    <t>PAPEL LUSTRE COLORES VARIADOS T: 50 CM. X 65 CM. PLIEGO NACIONAL N.D.</t>
  </si>
  <si>
    <t>PAPEL LUSTRE COLORES VARIADOS T: 50 CM. X 65 CM. PLIEGO PAGODA N.D.</t>
  </si>
  <si>
    <t>PAGODA</t>
  </si>
  <si>
    <t>PAPEL LUSTRE COLORES VARIADOS T: 50 CM. X 65 CM. PLIEGO RAY PERU N.D.</t>
  </si>
  <si>
    <t>RAY PERU</t>
  </si>
  <si>
    <t>PAPEL LUSTRE COLORES VARIADOS T: 50 CM. X 70 CM. PLIEGO APOLO N.D.</t>
  </si>
  <si>
    <t>APOLO</t>
  </si>
  <si>
    <t>PERFORADOR D/02 ESPIGAS C: 50 HOJAS UNIDAD ARTESCO N.D.</t>
  </si>
  <si>
    <t>PERFORADOR D/02 ESPIGAS C: 50 HOJAS UNIDAD LAYCONSA N.D.</t>
  </si>
  <si>
    <t>PERFORADOR D/02 ESPIGAS C: DE 15 A 20 HOJAS UNIDAD CYGNUS N.D.</t>
  </si>
  <si>
    <t>PERFORADOR D/02 ESPIGAS C: DE 8 A 14 HOJAS UNIDAD LAYCONSA N.D.</t>
  </si>
  <si>
    <t>PIONER D/02 ANILLOS COLORES VARIADOS T: A-4 C: 250 HOJAS UNIDAD ARTESCO UNIVERSAL</t>
  </si>
  <si>
    <t>UNIVERSAL</t>
  </si>
  <si>
    <t>PIONER D/02 ANILLOS COLORES VARIADOS T: A-4 C: 450 HOJAS UNIDAD ARTESCO STANDAR</t>
  </si>
  <si>
    <t>STANDAR</t>
  </si>
  <si>
    <t>PIONER D/02 ANILLOS COLORES VARIADOS T: A-4 C: 450 HOJAS UNIDAD ARTESCO UNIVERSAL</t>
  </si>
  <si>
    <t>PIONER D/02 ANILLOS COLORES VARIADOS T: A-4 C: 600 HOJAS UNIDAD ARTESCO UNIVERSAL</t>
  </si>
  <si>
    <t>PLUMON INDELEBLE COLORES VARIADOS D/PUNTA FINA ANCHO D/TRAZO: 0.1 MM. A 0.9 MM UNIDAD ARTESCO CD MAX</t>
  </si>
  <si>
    <t>CD MAX</t>
  </si>
  <si>
    <t>PLUMON INDELEBLE COLORES VARIADOS D/PUNTA MEDIANA ANCHO D/TRAZO: 1.MM. A 3 MM UNIDAD LAYCONSA 23</t>
  </si>
  <si>
    <t>PLUMON MARCADOR COLORES VARIADOS D/PUNTA FINA ANCHO D/TRAZO: 0.1 MM. A 0.9 MM UNIDAD ARTESCO MAX 45</t>
  </si>
  <si>
    <t>MAX 45</t>
  </si>
  <si>
    <t>PLUMON MARCADOR COLORES VARIADOS D/PUNTA GRUESA ANCHO D/TRAZO: 3.1.MM. A 5 MM UNIDAD ARTESCO AQUAMAX 47</t>
  </si>
  <si>
    <t>AQUAMAX 47</t>
  </si>
  <si>
    <t>PLUMON MARCADOR COLORES VARIADOS D/PUNTA GRUESA ANCHO D/TRAZO: 3.1.MM. A 5 MM UNIDAD FABER-CASTELL MARKER WINNER 56</t>
  </si>
  <si>
    <t>MARKER WINNER 56</t>
  </si>
  <si>
    <t>PLUMON MARCADOR COLORES VARIADOS D/PUNTA GRUESA ANCHO D/TRAZO: 3.1.MM. A 5 MM UNIDAD LAYCONSA L-47</t>
  </si>
  <si>
    <t>L-47</t>
  </si>
  <si>
    <t>PLUMON MARCADOR COLORES VARIADOS D/PUNTA MEDIANA ANCHO D/TRAZO: 1.MM. A 3 MM UNIDAD FABER-CASTELL MARKER WINNER 56</t>
  </si>
  <si>
    <t>PLUMON MARCADOR COLORES VARIADOS D/PUNTA MEDIANA ANCHO D/TRAZO: 1.MM. A 3 MM UNIDAD LAYCONSA L-47</t>
  </si>
  <si>
    <t>PLUMON P/PIZARRA ACRILICA COLORES VARIADOS D/PUNTA GRUESA ANCHO D/TRAZO: 3.1.MM. A 5 MM UNIDAD ARTESCO ACRIMAX A123</t>
  </si>
  <si>
    <t>ACRIMAX A123</t>
  </si>
  <si>
    <t>PLUMON P/PIZARRA ACRILICA COLORES VARIADOS D/PUNTA GRUESA ANCHO D/TRAZO: 3.1.MM. A 5 MM UNIDAD FABER-CASTELL JUMBO 123</t>
  </si>
  <si>
    <t>JUMBO 123</t>
  </si>
  <si>
    <t>PLUMON P/PIZARRA ACRILICA COLORES VARIADOS D/PUNTA GRUESA ANCHO D/TRAZO: 3.1.MM. A 5 MM UNIDAD FABER-CASTELL WINNER 152</t>
  </si>
  <si>
    <t>WINNER 152</t>
  </si>
  <si>
    <t>PLUMON P/PIZARRA ACRILICA COLORES VARIADOS D/PUNTA GRUESA ANCHO D/TRAZO: 3.1.MM. A 5 MM UNIDAD LAYCONSA L-123</t>
  </si>
  <si>
    <t>L-123</t>
  </si>
  <si>
    <t>PLUMON P/PIZARRA ACRILICA COLORES VARIADOS D/PUNTA MEDIANA ANCHO D/TRAZO: 1.MM. A 3 MM UNIDAD FABER-CASTELL JUMBO 123</t>
  </si>
  <si>
    <t>PLUMON P/PIZARRA ACRILICA COLORES VARIADOS D/PUNTA MEDIANA ANCHO D/TRAZO: 1.MM. A 3 MM UNIDAD LAYCONSA L-123</t>
  </si>
  <si>
    <t>PLUMON RESALTADOR F/RECTANGULAR COLORES VARIADOS D/PUNTA BISELADA UNIDAD ARTESCO MAX JOB</t>
  </si>
  <si>
    <t>MAX JOB</t>
  </si>
  <si>
    <t>PORTA CLIPS D/ACRILICO IMANTADO UNIDAD LAYCONSA N.D.</t>
  </si>
  <si>
    <t>PORTA LAPICEROS D/ACRILICO TIPO VASO O CUBO UNIDAD ARTESCO N.D.</t>
  </si>
  <si>
    <t>PORTA LAPICEROS D/ACRILICO TIPO VASO O CUBO UNIDAD LAYCONSA N.D.</t>
  </si>
  <si>
    <t>PORTA SELLOS D/ACRILICO D/01 PISO UNIDAD SHINY S-9610</t>
  </si>
  <si>
    <t>S-9610</t>
  </si>
  <si>
    <t>PORTAMINA C/PUNTA METALICA ANCHO D/TRAZO: 0.5 MM. UNIDAD LAYCONSA N.D.</t>
  </si>
  <si>
    <t>PORTAMINA C/PUNTA METALICA ANCHO D/TRAZO: 0.5 MM. UNIDAD PILOT H-165</t>
  </si>
  <si>
    <t>H-165</t>
  </si>
  <si>
    <t>REGLA D/PLASTICO T: 20 CM. UNIDAD ARTESCO N.D.</t>
  </si>
  <si>
    <t>REGLA D/PLASTICO T: 20 CM. UNIDAD LAYCONSA N.D.</t>
  </si>
  <si>
    <t>REGLA D/PLASTICO T: 30 CM. UNIDAD ARTESCO CRISTAL</t>
  </si>
  <si>
    <t>CRISTAL</t>
  </si>
  <si>
    <t>REGLA D/PLASTICO T: 30 CM. UNIDAD LAYCONSA N.D.</t>
  </si>
  <si>
    <t>REGLA D/PLASTICO T: 60 CM. UNIDAD ARTESCO N.D.</t>
  </si>
  <si>
    <t>SACAGRAPA METALICO UNIDAD LAYCONSA N.D.</t>
  </si>
  <si>
    <t>SACAGRAPA METALICO UNIDAD WEX 11-1150-10</t>
  </si>
  <si>
    <t>WEX</t>
  </si>
  <si>
    <t>11-1150-10</t>
  </si>
  <si>
    <t>SOBRE D/PAPEL BOND D/56 GR. COLOR BLANCO T: CARTA PAQUETE X 50 UNIDADES GALLO N.D.</t>
  </si>
  <si>
    <t>PAQUETE X 50 UNIDADES</t>
  </si>
  <si>
    <t>GALLO</t>
  </si>
  <si>
    <t>TAJADOR D/PLASTICO P/LAPIZ D/BOLSILLO UNIDAD LAYCONSA N.D.</t>
  </si>
  <si>
    <t>TAMPON C/COBERTURA PLASTICA COLOR AZUL T: 12.5 CM. X 9.5 CM. (APROX.) UNIDAD ARTESCO N.D.</t>
  </si>
  <si>
    <t>TAMPON C/COBERTURA PLASTICA COLOR NEGRO T: 12.5 CM. X 9.5 CM. (APROX.) UNIDAD ARTESCO N.D.</t>
  </si>
  <si>
    <t>TAMPON C/COBERTURA PLASTICA COLOR ROJO T: 12.5 CM. X 9.5 CM. (APROX.) UNIDAD ARTESCO N.D.</t>
  </si>
  <si>
    <t>TIJERA METALICA C/MANGO PLASTICO D/PUNTA ROMA T: 5'' UNIDAD ARTESCO LA NARANJITA</t>
  </si>
  <si>
    <t>LA NARANJITA</t>
  </si>
  <si>
    <t>TIJERA METALICA C/MANGO PLASTICO D/PUNTA ROMA T: 5'' UNIDAD LAYCONSA N.D.</t>
  </si>
  <si>
    <t>TIJERA METALICA C/MANGO PLASTICO T: 7'' UNIDAD ALPHA N.D.</t>
  </si>
  <si>
    <t>TINTA P/TAMPON COLOR AZUL UNIDAD ARTESCO N.D.</t>
  </si>
  <si>
    <t>TINTA P/TAMPON COLOR NEGRO UNIDAD ARTESCO N.D.</t>
  </si>
  <si>
    <t>TINTA P/TAMPON COLOR ROJO UNIDAD ARTESCO N.D.</t>
  </si>
  <si>
    <t>DESCRIPCION</t>
  </si>
  <si>
    <t>MODELO</t>
  </si>
  <si>
    <t>MARCA</t>
  </si>
  <si>
    <t>PRECIO CATALOGO</t>
  </si>
  <si>
    <t>PORCENTAJE INCREMENTADO</t>
  </si>
  <si>
    <t>PRECIO OFERTADO</t>
  </si>
  <si>
    <t>CANTIDAD</t>
  </si>
  <si>
    <t>CODIGO DE CATALOGO</t>
  </si>
  <si>
    <t>TOTAL SEGÚN PRECIO OFERTADO</t>
  </si>
  <si>
    <t>TOTAL SEGÚN PRECIO CATALOGO</t>
  </si>
  <si>
    <t>NRO.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</si>
</sst>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7FFA3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4" borderId="0" xfId="0" applyFill="1"/>
    <xf numFmtId="2" fontId="0" fillId="34" borderId="0" xfId="0" applyNumberFormat="1" applyFill="1"/>
    <xf numFmtId="0" fontId="18" fillId="33" borderId="10" xfId="0" applyFont="1" applyFill="1" applyBorder="1" applyAlignment="1">
      <alignment horizontal="center" vertical="center" wrapText="1"/>
    </xf>
    <xf numFmtId="2" fontId="18" fillId="33" borderId="10" xfId="0" applyNumberFormat="1" applyFont="1" applyFill="1" applyBorder="1" applyAlignment="1">
      <alignment horizontal="center" vertical="center" wrapText="1"/>
    </xf>
    <xf numFmtId="0" fontId="0" fillId="34" borderId="10" xfId="0" applyFill="1" applyBorder="1"/>
    <xf numFmtId="2" fontId="0" fillId="34" borderId="10" xfId="0" applyNumberForma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57FFA3"/>
      <color rgb="FF00CC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tabSelected="1" topLeftCell="D138" zoomScale="70" zoomScaleNormal="70" workbookViewId="0">
      <selection activeCell="M170" sqref="M170"/>
    </sheetView>
  </sheetViews>
  <sheetFormatPr baseColWidth="10" defaultRowHeight="15" x14ac:dyDescent="0.25"/>
  <cols>
    <col min="1" max="1" width="11.42578125" style="1"/>
    <col min="2" max="2" width="13" style="1" bestFit="1" customWidth="1"/>
    <col min="3" max="3" width="175" style="1" bestFit="1" customWidth="1"/>
    <col min="4" max="4" width="36.85546875" style="1" bestFit="1" customWidth="1"/>
    <col min="5" max="5" width="18.28515625" style="1" bestFit="1" customWidth="1"/>
    <col min="6" max="6" width="21.140625" style="1" bestFit="1" customWidth="1"/>
    <col min="7" max="7" width="13" style="1" bestFit="1" customWidth="1"/>
    <col min="8" max="8" width="15.7109375" style="1" bestFit="1" customWidth="1"/>
    <col min="9" max="9" width="12.5703125" style="2" bestFit="1" customWidth="1"/>
    <col min="10" max="10" width="11.5703125" style="1" bestFit="1" customWidth="1"/>
    <col min="11" max="12" width="15.7109375" style="2" bestFit="1" customWidth="1"/>
    <col min="13" max="16384" width="11.42578125" style="1"/>
  </cols>
  <sheetData>
    <row r="1" spans="1:12" ht="49.5" x14ac:dyDescent="0.25">
      <c r="A1" s="3" t="s">
        <v>284</v>
      </c>
      <c r="B1" s="3" t="s">
        <v>281</v>
      </c>
      <c r="C1" s="3" t="s">
        <v>274</v>
      </c>
      <c r="D1" s="3" t="s">
        <v>1</v>
      </c>
      <c r="E1" s="3" t="s">
        <v>276</v>
      </c>
      <c r="F1" s="3" t="s">
        <v>275</v>
      </c>
      <c r="G1" s="3" t="s">
        <v>277</v>
      </c>
      <c r="H1" s="3" t="s">
        <v>278</v>
      </c>
      <c r="I1" s="4" t="s">
        <v>279</v>
      </c>
      <c r="J1" s="3" t="s">
        <v>280</v>
      </c>
      <c r="K1" s="4" t="s">
        <v>283</v>
      </c>
      <c r="L1" s="4" t="s">
        <v>282</v>
      </c>
    </row>
    <row r="2" spans="1:12" x14ac:dyDescent="0.25">
      <c r="A2" s="5">
        <v>1</v>
      </c>
      <c r="B2" s="5">
        <v>2</v>
      </c>
      <c r="C2" s="5" t="s">
        <v>0</v>
      </c>
      <c r="D2" s="5" t="s">
        <v>1</v>
      </c>
      <c r="E2" s="5" t="s">
        <v>2</v>
      </c>
      <c r="F2" s="5" t="s">
        <v>3</v>
      </c>
      <c r="G2" s="5">
        <v>3.75</v>
      </c>
      <c r="H2" s="5" t="s">
        <v>4</v>
      </c>
      <c r="I2" s="6">
        <v>4.6100000000000003</v>
      </c>
      <c r="J2" s="5">
        <v>328</v>
      </c>
      <c r="K2" s="6">
        <f>J2*G2</f>
        <v>1230</v>
      </c>
      <c r="L2" s="6">
        <f>J2*I2</f>
        <v>1512.0800000000002</v>
      </c>
    </row>
    <row r="3" spans="1:12" x14ac:dyDescent="0.25">
      <c r="A3" s="5">
        <v>2</v>
      </c>
      <c r="B3" s="5">
        <v>3</v>
      </c>
      <c r="C3" s="5" t="s">
        <v>5</v>
      </c>
      <c r="D3" s="5" t="s">
        <v>1</v>
      </c>
      <c r="E3" s="5" t="s">
        <v>2</v>
      </c>
      <c r="F3" s="5" t="s">
        <v>3</v>
      </c>
      <c r="G3" s="5">
        <v>3.75</v>
      </c>
      <c r="H3" s="5" t="s">
        <v>4</v>
      </c>
      <c r="I3" s="6">
        <v>4.6100000000000003</v>
      </c>
      <c r="J3" s="5">
        <v>141</v>
      </c>
      <c r="K3" s="6">
        <f t="shared" ref="K3:K66" si="0">J3*G3</f>
        <v>528.75</v>
      </c>
      <c r="L3" s="6">
        <f t="shared" ref="L3:L66" si="1">J3*I3</f>
        <v>650.01</v>
      </c>
    </row>
    <row r="4" spans="1:12" x14ac:dyDescent="0.25">
      <c r="A4" s="5">
        <v>3</v>
      </c>
      <c r="B4" s="5">
        <v>4</v>
      </c>
      <c r="C4" s="5" t="s">
        <v>6</v>
      </c>
      <c r="D4" s="5" t="s">
        <v>1</v>
      </c>
      <c r="E4" s="5" t="s">
        <v>2</v>
      </c>
      <c r="F4" s="5" t="s">
        <v>3</v>
      </c>
      <c r="G4" s="5">
        <v>3.75</v>
      </c>
      <c r="H4" s="5" t="s">
        <v>4</v>
      </c>
      <c r="I4" s="6">
        <v>4.6100000000000003</v>
      </c>
      <c r="J4" s="5">
        <v>265</v>
      </c>
      <c r="K4" s="6">
        <f t="shared" si="0"/>
        <v>993.75</v>
      </c>
      <c r="L4" s="6">
        <f t="shared" si="1"/>
        <v>1221.6500000000001</v>
      </c>
    </row>
    <row r="5" spans="1:12" x14ac:dyDescent="0.25">
      <c r="A5" s="5">
        <v>4</v>
      </c>
      <c r="B5" s="5">
        <v>5</v>
      </c>
      <c r="C5" s="5" t="s">
        <v>7</v>
      </c>
      <c r="D5" s="5" t="s">
        <v>1</v>
      </c>
      <c r="E5" s="5" t="s">
        <v>8</v>
      </c>
      <c r="F5" s="5" t="s">
        <v>3</v>
      </c>
      <c r="G5" s="5">
        <v>16.899999999999999</v>
      </c>
      <c r="H5" s="5" t="s">
        <v>4</v>
      </c>
      <c r="I5" s="6">
        <v>20.79</v>
      </c>
      <c r="J5" s="5">
        <v>154</v>
      </c>
      <c r="K5" s="6">
        <f t="shared" si="0"/>
        <v>2602.6</v>
      </c>
      <c r="L5" s="6">
        <f t="shared" si="1"/>
        <v>3201.66</v>
      </c>
    </row>
    <row r="6" spans="1:12" x14ac:dyDescent="0.25">
      <c r="A6" s="5">
        <v>5</v>
      </c>
      <c r="B6" s="5">
        <v>6</v>
      </c>
      <c r="C6" s="5" t="s">
        <v>9</v>
      </c>
      <c r="D6" s="5" t="s">
        <v>1</v>
      </c>
      <c r="E6" s="5" t="s">
        <v>10</v>
      </c>
      <c r="F6" s="5" t="s">
        <v>11</v>
      </c>
      <c r="G6" s="5">
        <v>2.15</v>
      </c>
      <c r="H6" s="5" t="s">
        <v>4</v>
      </c>
      <c r="I6" s="6">
        <v>2.64</v>
      </c>
      <c r="J6" s="5">
        <v>1436</v>
      </c>
      <c r="K6" s="6">
        <f t="shared" si="0"/>
        <v>3087.4</v>
      </c>
      <c r="L6" s="6">
        <f t="shared" si="1"/>
        <v>3791.04</v>
      </c>
    </row>
    <row r="7" spans="1:12" x14ac:dyDescent="0.25">
      <c r="A7" s="5">
        <v>6</v>
      </c>
      <c r="B7" s="5">
        <v>7</v>
      </c>
      <c r="C7" s="5" t="s">
        <v>12</v>
      </c>
      <c r="D7" s="5" t="s">
        <v>1</v>
      </c>
      <c r="E7" s="5" t="s">
        <v>13</v>
      </c>
      <c r="F7" s="5" t="s">
        <v>14</v>
      </c>
      <c r="G7" s="5">
        <v>2.39</v>
      </c>
      <c r="H7" s="5" t="s">
        <v>4</v>
      </c>
      <c r="I7" s="6">
        <v>2.94</v>
      </c>
      <c r="J7" s="5">
        <v>4793</v>
      </c>
      <c r="K7" s="6">
        <f t="shared" si="0"/>
        <v>11455.27</v>
      </c>
      <c r="L7" s="6">
        <f t="shared" si="1"/>
        <v>14091.42</v>
      </c>
    </row>
    <row r="8" spans="1:12" x14ac:dyDescent="0.25">
      <c r="A8" s="5">
        <v>7</v>
      </c>
      <c r="B8" s="5">
        <v>8</v>
      </c>
      <c r="C8" s="5" t="s">
        <v>15</v>
      </c>
      <c r="D8" s="5" t="s">
        <v>1</v>
      </c>
      <c r="E8" s="5" t="s">
        <v>8</v>
      </c>
      <c r="F8" s="5" t="s">
        <v>16</v>
      </c>
      <c r="G8" s="5">
        <v>0.78</v>
      </c>
      <c r="H8" s="5" t="s">
        <v>4</v>
      </c>
      <c r="I8" s="6">
        <v>0.96</v>
      </c>
      <c r="J8" s="5">
        <v>534</v>
      </c>
      <c r="K8" s="6">
        <f t="shared" si="0"/>
        <v>416.52000000000004</v>
      </c>
      <c r="L8" s="6">
        <f t="shared" si="1"/>
        <v>512.64</v>
      </c>
    </row>
    <row r="9" spans="1:12" x14ac:dyDescent="0.25">
      <c r="A9" s="5">
        <v>8</v>
      </c>
      <c r="B9" s="5">
        <v>9</v>
      </c>
      <c r="C9" s="5" t="s">
        <v>17</v>
      </c>
      <c r="D9" s="5" t="s">
        <v>1</v>
      </c>
      <c r="E9" s="5" t="s">
        <v>10</v>
      </c>
      <c r="F9" s="5" t="s">
        <v>11</v>
      </c>
      <c r="G9" s="5">
        <v>2.15</v>
      </c>
      <c r="H9" s="5" t="s">
        <v>4</v>
      </c>
      <c r="I9" s="6">
        <v>2.64</v>
      </c>
      <c r="J9" s="5">
        <v>982</v>
      </c>
      <c r="K9" s="6">
        <f t="shared" si="0"/>
        <v>2111.2999999999997</v>
      </c>
      <c r="L9" s="6">
        <f t="shared" si="1"/>
        <v>2592.48</v>
      </c>
    </row>
    <row r="10" spans="1:12" x14ac:dyDescent="0.25">
      <c r="A10" s="5">
        <v>9</v>
      </c>
      <c r="B10" s="5">
        <v>10</v>
      </c>
      <c r="C10" s="5" t="s">
        <v>18</v>
      </c>
      <c r="D10" s="5" t="s">
        <v>1</v>
      </c>
      <c r="E10" s="5" t="s">
        <v>13</v>
      </c>
      <c r="F10" s="5" t="s">
        <v>14</v>
      </c>
      <c r="G10" s="5">
        <v>2.39</v>
      </c>
      <c r="H10" s="5" t="s">
        <v>4</v>
      </c>
      <c r="I10" s="6">
        <v>2.94</v>
      </c>
      <c r="J10" s="5">
        <v>2999</v>
      </c>
      <c r="K10" s="6">
        <f t="shared" si="0"/>
        <v>7167.6100000000006</v>
      </c>
      <c r="L10" s="6">
        <f t="shared" si="1"/>
        <v>8817.06</v>
      </c>
    </row>
    <row r="11" spans="1:12" x14ac:dyDescent="0.25">
      <c r="A11" s="5">
        <v>10</v>
      </c>
      <c r="B11" s="5">
        <v>11</v>
      </c>
      <c r="C11" s="5" t="s">
        <v>19</v>
      </c>
      <c r="D11" s="5" t="s">
        <v>1</v>
      </c>
      <c r="E11" s="5" t="s">
        <v>8</v>
      </c>
      <c r="F11" s="5" t="s">
        <v>16</v>
      </c>
      <c r="G11" s="5">
        <v>0.78</v>
      </c>
      <c r="H11" s="5" t="s">
        <v>4</v>
      </c>
      <c r="I11" s="6">
        <v>0.96</v>
      </c>
      <c r="J11" s="5">
        <v>391</v>
      </c>
      <c r="K11" s="6">
        <f t="shared" si="0"/>
        <v>304.98</v>
      </c>
      <c r="L11" s="6">
        <f t="shared" si="1"/>
        <v>375.36</v>
      </c>
    </row>
    <row r="12" spans="1:12" x14ac:dyDescent="0.25">
      <c r="A12" s="5">
        <v>11</v>
      </c>
      <c r="B12" s="5">
        <v>12</v>
      </c>
      <c r="C12" s="5" t="s">
        <v>20</v>
      </c>
      <c r="D12" s="5" t="s">
        <v>1</v>
      </c>
      <c r="E12" s="5" t="s">
        <v>10</v>
      </c>
      <c r="F12" s="5" t="s">
        <v>11</v>
      </c>
      <c r="G12" s="5">
        <v>2.15</v>
      </c>
      <c r="H12" s="5" t="s">
        <v>4</v>
      </c>
      <c r="I12" s="6">
        <v>2.64</v>
      </c>
      <c r="J12" s="5">
        <v>1276</v>
      </c>
      <c r="K12" s="6">
        <f t="shared" si="0"/>
        <v>2743.4</v>
      </c>
      <c r="L12" s="6">
        <f t="shared" si="1"/>
        <v>3368.6400000000003</v>
      </c>
    </row>
    <row r="13" spans="1:12" x14ac:dyDescent="0.25">
      <c r="A13" s="5">
        <v>12</v>
      </c>
      <c r="B13" s="5">
        <v>13</v>
      </c>
      <c r="C13" s="5" t="s">
        <v>21</v>
      </c>
      <c r="D13" s="5" t="s">
        <v>1</v>
      </c>
      <c r="E13" s="5" t="s">
        <v>13</v>
      </c>
      <c r="F13" s="5" t="s">
        <v>14</v>
      </c>
      <c r="G13" s="5">
        <v>2.39</v>
      </c>
      <c r="H13" s="5" t="s">
        <v>4</v>
      </c>
      <c r="I13" s="6">
        <v>2.94</v>
      </c>
      <c r="J13" s="5">
        <v>2904</v>
      </c>
      <c r="K13" s="6">
        <f t="shared" si="0"/>
        <v>6940.56</v>
      </c>
      <c r="L13" s="6">
        <f t="shared" si="1"/>
        <v>8537.76</v>
      </c>
    </row>
    <row r="14" spans="1:12" x14ac:dyDescent="0.25">
      <c r="A14" s="5">
        <v>13</v>
      </c>
      <c r="B14" s="5">
        <v>14</v>
      </c>
      <c r="C14" s="5" t="s">
        <v>22</v>
      </c>
      <c r="D14" s="5" t="s">
        <v>1</v>
      </c>
      <c r="E14" s="5" t="s">
        <v>8</v>
      </c>
      <c r="F14" s="5" t="s">
        <v>16</v>
      </c>
      <c r="G14" s="5">
        <v>0.78</v>
      </c>
      <c r="H14" s="5" t="s">
        <v>4</v>
      </c>
      <c r="I14" s="6">
        <v>0.96</v>
      </c>
      <c r="J14" s="5">
        <v>347</v>
      </c>
      <c r="K14" s="6">
        <f t="shared" si="0"/>
        <v>270.66000000000003</v>
      </c>
      <c r="L14" s="6">
        <f t="shared" si="1"/>
        <v>333.12</v>
      </c>
    </row>
    <row r="15" spans="1:12" x14ac:dyDescent="0.25">
      <c r="A15" s="5">
        <v>14</v>
      </c>
      <c r="B15" s="5">
        <v>15</v>
      </c>
      <c r="C15" s="5" t="s">
        <v>23</v>
      </c>
      <c r="D15" s="5" t="s">
        <v>1</v>
      </c>
      <c r="E15" s="5" t="s">
        <v>10</v>
      </c>
      <c r="F15" s="5" t="s">
        <v>24</v>
      </c>
      <c r="G15" s="5">
        <v>0.45</v>
      </c>
      <c r="H15" s="5" t="s">
        <v>4</v>
      </c>
      <c r="I15" s="6">
        <v>0.55000000000000004</v>
      </c>
      <c r="J15" s="5">
        <v>1315</v>
      </c>
      <c r="K15" s="6">
        <f t="shared" si="0"/>
        <v>591.75</v>
      </c>
      <c r="L15" s="6">
        <f t="shared" si="1"/>
        <v>723.25000000000011</v>
      </c>
    </row>
    <row r="16" spans="1:12" x14ac:dyDescent="0.25">
      <c r="A16" s="5">
        <v>15</v>
      </c>
      <c r="B16" s="5">
        <v>16</v>
      </c>
      <c r="C16" s="5" t="s">
        <v>25</v>
      </c>
      <c r="D16" s="5" t="s">
        <v>1</v>
      </c>
      <c r="E16" s="5" t="s">
        <v>8</v>
      </c>
      <c r="F16" s="5" t="s">
        <v>26</v>
      </c>
      <c r="G16" s="5">
        <v>0.28000000000000003</v>
      </c>
      <c r="H16" s="5" t="s">
        <v>4</v>
      </c>
      <c r="I16" s="6">
        <v>0.34</v>
      </c>
      <c r="J16" s="5">
        <v>484</v>
      </c>
      <c r="K16" s="6">
        <f t="shared" si="0"/>
        <v>135.52000000000001</v>
      </c>
      <c r="L16" s="6">
        <f t="shared" si="1"/>
        <v>164.56</v>
      </c>
    </row>
    <row r="17" spans="1:12" x14ac:dyDescent="0.25">
      <c r="A17" s="5">
        <v>16</v>
      </c>
      <c r="B17" s="5">
        <v>17</v>
      </c>
      <c r="C17" s="5" t="s">
        <v>27</v>
      </c>
      <c r="D17" s="5" t="s">
        <v>1</v>
      </c>
      <c r="E17" s="5" t="s">
        <v>8</v>
      </c>
      <c r="F17" s="5" t="s">
        <v>28</v>
      </c>
      <c r="G17" s="5">
        <v>0.49</v>
      </c>
      <c r="H17" s="5" t="s">
        <v>4</v>
      </c>
      <c r="I17" s="6">
        <v>0.6</v>
      </c>
      <c r="J17" s="5">
        <v>721</v>
      </c>
      <c r="K17" s="6">
        <f t="shared" si="0"/>
        <v>353.29</v>
      </c>
      <c r="L17" s="6">
        <f t="shared" si="1"/>
        <v>432.59999999999997</v>
      </c>
    </row>
    <row r="18" spans="1:12" x14ac:dyDescent="0.25">
      <c r="A18" s="5">
        <v>17</v>
      </c>
      <c r="B18" s="5">
        <v>18</v>
      </c>
      <c r="C18" s="5" t="s">
        <v>29</v>
      </c>
      <c r="D18" s="5" t="s">
        <v>30</v>
      </c>
      <c r="E18" s="5" t="s">
        <v>31</v>
      </c>
      <c r="F18" s="5" t="s">
        <v>3</v>
      </c>
      <c r="G18" s="5">
        <v>72.7</v>
      </c>
      <c r="H18" s="5" t="s">
        <v>4</v>
      </c>
      <c r="I18" s="6">
        <v>89.42</v>
      </c>
      <c r="J18" s="5">
        <v>62</v>
      </c>
      <c r="K18" s="6">
        <f t="shared" si="0"/>
        <v>4507.4000000000005</v>
      </c>
      <c r="L18" s="6">
        <f t="shared" si="1"/>
        <v>5544.04</v>
      </c>
    </row>
    <row r="19" spans="1:12" x14ac:dyDescent="0.25">
      <c r="A19" s="5">
        <v>18</v>
      </c>
      <c r="B19" s="5">
        <v>19</v>
      </c>
      <c r="C19" s="5" t="s">
        <v>32</v>
      </c>
      <c r="D19" s="5" t="s">
        <v>1</v>
      </c>
      <c r="E19" s="5" t="s">
        <v>33</v>
      </c>
      <c r="F19" s="5" t="s">
        <v>3</v>
      </c>
      <c r="G19" s="5">
        <v>0.25</v>
      </c>
      <c r="H19" s="5" t="s">
        <v>4</v>
      </c>
      <c r="I19" s="6">
        <v>0.31</v>
      </c>
      <c r="J19" s="5">
        <v>2376</v>
      </c>
      <c r="K19" s="6">
        <f t="shared" si="0"/>
        <v>594</v>
      </c>
      <c r="L19" s="6">
        <f t="shared" si="1"/>
        <v>736.56</v>
      </c>
    </row>
    <row r="20" spans="1:12" x14ac:dyDescent="0.25">
      <c r="A20" s="5">
        <v>19</v>
      </c>
      <c r="B20" s="5">
        <v>20</v>
      </c>
      <c r="C20" s="5" t="s">
        <v>34</v>
      </c>
      <c r="D20" s="5" t="s">
        <v>1</v>
      </c>
      <c r="E20" s="5" t="s">
        <v>33</v>
      </c>
      <c r="F20" s="5" t="s">
        <v>3</v>
      </c>
      <c r="G20" s="5">
        <v>0.25</v>
      </c>
      <c r="H20" s="5" t="s">
        <v>4</v>
      </c>
      <c r="I20" s="6">
        <v>0.31</v>
      </c>
      <c r="J20" s="5">
        <v>4828</v>
      </c>
      <c r="K20" s="6">
        <f t="shared" si="0"/>
        <v>1207</v>
      </c>
      <c r="L20" s="6">
        <f t="shared" si="1"/>
        <v>1496.68</v>
      </c>
    </row>
    <row r="21" spans="1:12" x14ac:dyDescent="0.25">
      <c r="A21" s="5">
        <v>20</v>
      </c>
      <c r="B21" s="5">
        <v>21</v>
      </c>
      <c r="C21" s="5" t="s">
        <v>35</v>
      </c>
      <c r="D21" s="5" t="s">
        <v>1</v>
      </c>
      <c r="E21" s="5" t="s">
        <v>36</v>
      </c>
      <c r="F21" s="5" t="s">
        <v>37</v>
      </c>
      <c r="G21" s="5">
        <v>1.24</v>
      </c>
      <c r="H21" s="5" t="s">
        <v>4</v>
      </c>
      <c r="I21" s="6">
        <v>1.53</v>
      </c>
      <c r="J21" s="5">
        <v>276</v>
      </c>
      <c r="K21" s="6">
        <f t="shared" si="0"/>
        <v>342.24</v>
      </c>
      <c r="L21" s="6">
        <f t="shared" si="1"/>
        <v>422.28000000000003</v>
      </c>
    </row>
    <row r="22" spans="1:12" x14ac:dyDescent="0.25">
      <c r="A22" s="5">
        <v>21</v>
      </c>
      <c r="B22" s="5">
        <v>22</v>
      </c>
      <c r="C22" s="5" t="s">
        <v>38</v>
      </c>
      <c r="D22" s="5" t="s">
        <v>1</v>
      </c>
      <c r="E22" s="5" t="s">
        <v>36</v>
      </c>
      <c r="F22" s="5" t="s">
        <v>39</v>
      </c>
      <c r="G22" s="5">
        <v>3.5</v>
      </c>
      <c r="H22" s="5" t="s">
        <v>4</v>
      </c>
      <c r="I22" s="6">
        <v>4.3</v>
      </c>
      <c r="J22" s="5">
        <v>876</v>
      </c>
      <c r="K22" s="6">
        <f t="shared" si="0"/>
        <v>3066</v>
      </c>
      <c r="L22" s="6">
        <f t="shared" si="1"/>
        <v>3766.7999999999997</v>
      </c>
    </row>
    <row r="23" spans="1:12" x14ac:dyDescent="0.25">
      <c r="A23" s="5">
        <v>22</v>
      </c>
      <c r="B23" s="5">
        <v>23</v>
      </c>
      <c r="C23" s="5" t="s">
        <v>40</v>
      </c>
      <c r="D23" s="5" t="s">
        <v>1</v>
      </c>
      <c r="E23" s="5" t="s">
        <v>36</v>
      </c>
      <c r="F23" s="5" t="s">
        <v>3</v>
      </c>
      <c r="G23" s="5">
        <v>3.65</v>
      </c>
      <c r="H23" s="5" t="s">
        <v>4</v>
      </c>
      <c r="I23" s="6">
        <v>4.49</v>
      </c>
      <c r="J23" s="5">
        <v>776</v>
      </c>
      <c r="K23" s="6">
        <f t="shared" si="0"/>
        <v>2832.4</v>
      </c>
      <c r="L23" s="6">
        <f t="shared" si="1"/>
        <v>3484.2400000000002</v>
      </c>
    </row>
    <row r="24" spans="1:12" x14ac:dyDescent="0.25">
      <c r="A24" s="5">
        <v>23</v>
      </c>
      <c r="B24" s="5">
        <v>24</v>
      </c>
      <c r="C24" s="5" t="s">
        <v>41</v>
      </c>
      <c r="D24" s="5" t="s">
        <v>1</v>
      </c>
      <c r="E24" s="5" t="s">
        <v>42</v>
      </c>
      <c r="F24" s="5" t="s">
        <v>3</v>
      </c>
      <c r="G24" s="5">
        <v>2.15</v>
      </c>
      <c r="H24" s="5" t="s">
        <v>4</v>
      </c>
      <c r="I24" s="6">
        <v>2.64</v>
      </c>
      <c r="J24" s="5">
        <v>920</v>
      </c>
      <c r="K24" s="6">
        <f t="shared" si="0"/>
        <v>1978</v>
      </c>
      <c r="L24" s="6">
        <f t="shared" si="1"/>
        <v>2428.8000000000002</v>
      </c>
    </row>
    <row r="25" spans="1:12" x14ac:dyDescent="0.25">
      <c r="A25" s="5">
        <v>24</v>
      </c>
      <c r="B25" s="5">
        <v>25</v>
      </c>
      <c r="C25" s="5" t="s">
        <v>43</v>
      </c>
      <c r="D25" s="5" t="s">
        <v>1</v>
      </c>
      <c r="E25" s="5" t="s">
        <v>36</v>
      </c>
      <c r="F25" s="5" t="s">
        <v>44</v>
      </c>
      <c r="G25" s="5">
        <v>1.05</v>
      </c>
      <c r="H25" s="5" t="s">
        <v>4</v>
      </c>
      <c r="I25" s="6">
        <v>1.29</v>
      </c>
      <c r="J25" s="5">
        <v>302</v>
      </c>
      <c r="K25" s="6">
        <f t="shared" si="0"/>
        <v>317.10000000000002</v>
      </c>
      <c r="L25" s="6">
        <f t="shared" si="1"/>
        <v>389.58</v>
      </c>
    </row>
    <row r="26" spans="1:12" x14ac:dyDescent="0.25">
      <c r="A26" s="5">
        <v>25</v>
      </c>
      <c r="B26" s="5">
        <v>26</v>
      </c>
      <c r="C26" s="5" t="s">
        <v>45</v>
      </c>
      <c r="D26" s="5" t="s">
        <v>1</v>
      </c>
      <c r="E26" s="5" t="s">
        <v>42</v>
      </c>
      <c r="F26" s="5" t="s">
        <v>3</v>
      </c>
      <c r="G26" s="5">
        <v>5.69</v>
      </c>
      <c r="H26" s="5" t="s">
        <v>4</v>
      </c>
      <c r="I26" s="6">
        <v>7</v>
      </c>
      <c r="J26" s="5">
        <v>356</v>
      </c>
      <c r="K26" s="6">
        <f t="shared" si="0"/>
        <v>2025.64</v>
      </c>
      <c r="L26" s="6">
        <f t="shared" si="1"/>
        <v>2492</v>
      </c>
    </row>
    <row r="27" spans="1:12" x14ac:dyDescent="0.25">
      <c r="A27" s="5">
        <v>26</v>
      </c>
      <c r="B27" s="5">
        <v>27</v>
      </c>
      <c r="C27" s="5" t="s">
        <v>46</v>
      </c>
      <c r="D27" s="5" t="s">
        <v>1</v>
      </c>
      <c r="E27" s="5" t="s">
        <v>36</v>
      </c>
      <c r="F27" s="5" t="s">
        <v>3</v>
      </c>
      <c r="G27" s="5">
        <v>0.84</v>
      </c>
      <c r="H27" s="5" t="s">
        <v>4</v>
      </c>
      <c r="I27" s="6">
        <v>1.03</v>
      </c>
      <c r="J27" s="5">
        <v>348</v>
      </c>
      <c r="K27" s="6">
        <f t="shared" si="0"/>
        <v>292.32</v>
      </c>
      <c r="L27" s="6">
        <f t="shared" si="1"/>
        <v>358.44</v>
      </c>
    </row>
    <row r="28" spans="1:12" x14ac:dyDescent="0.25">
      <c r="A28" s="5">
        <v>27</v>
      </c>
      <c r="B28" s="5">
        <v>28</v>
      </c>
      <c r="C28" s="5" t="s">
        <v>47</v>
      </c>
      <c r="D28" s="5" t="s">
        <v>1</v>
      </c>
      <c r="E28" s="5" t="s">
        <v>36</v>
      </c>
      <c r="F28" s="5" t="s">
        <v>3</v>
      </c>
      <c r="G28" s="5">
        <v>1.57</v>
      </c>
      <c r="H28" s="5" t="s">
        <v>4</v>
      </c>
      <c r="I28" s="6">
        <v>1.93</v>
      </c>
      <c r="J28" s="5">
        <v>439</v>
      </c>
      <c r="K28" s="6">
        <f t="shared" si="0"/>
        <v>689.23</v>
      </c>
      <c r="L28" s="6">
        <f t="shared" si="1"/>
        <v>847.27</v>
      </c>
    </row>
    <row r="29" spans="1:12" x14ac:dyDescent="0.25">
      <c r="A29" s="5">
        <v>28</v>
      </c>
      <c r="B29" s="5">
        <v>29</v>
      </c>
      <c r="C29" s="5" t="s">
        <v>48</v>
      </c>
      <c r="D29" s="5" t="s">
        <v>1</v>
      </c>
      <c r="E29" s="5" t="s">
        <v>36</v>
      </c>
      <c r="F29" s="5" t="s">
        <v>3</v>
      </c>
      <c r="G29" s="5">
        <v>0.47</v>
      </c>
      <c r="H29" s="5" t="s">
        <v>4</v>
      </c>
      <c r="I29" s="6">
        <v>0.57999999999999996</v>
      </c>
      <c r="J29" s="5">
        <v>113</v>
      </c>
      <c r="K29" s="6">
        <f t="shared" si="0"/>
        <v>53.11</v>
      </c>
      <c r="L29" s="6">
        <f t="shared" si="1"/>
        <v>65.539999999999992</v>
      </c>
    </row>
    <row r="30" spans="1:12" x14ac:dyDescent="0.25">
      <c r="A30" s="5">
        <v>29</v>
      </c>
      <c r="B30" s="5">
        <v>30</v>
      </c>
      <c r="C30" s="5" t="s">
        <v>49</v>
      </c>
      <c r="D30" s="5" t="s">
        <v>1</v>
      </c>
      <c r="E30" s="5" t="s">
        <v>36</v>
      </c>
      <c r="F30" s="5" t="s">
        <v>3</v>
      </c>
      <c r="G30" s="5">
        <v>0.82</v>
      </c>
      <c r="H30" s="5" t="s">
        <v>4</v>
      </c>
      <c r="I30" s="6">
        <v>1.01</v>
      </c>
      <c r="J30" s="5">
        <v>203</v>
      </c>
      <c r="K30" s="6">
        <f t="shared" si="0"/>
        <v>166.45999999999998</v>
      </c>
      <c r="L30" s="6">
        <f t="shared" si="1"/>
        <v>205.03</v>
      </c>
    </row>
    <row r="31" spans="1:12" x14ac:dyDescent="0.25">
      <c r="A31" s="5">
        <v>30</v>
      </c>
      <c r="B31" s="5">
        <v>31</v>
      </c>
      <c r="C31" s="5" t="s">
        <v>50</v>
      </c>
      <c r="D31" s="5" t="s">
        <v>1</v>
      </c>
      <c r="E31" s="5" t="s">
        <v>36</v>
      </c>
      <c r="F31" s="5" t="s">
        <v>3</v>
      </c>
      <c r="G31" s="5">
        <v>1.24</v>
      </c>
      <c r="H31" s="5" t="s">
        <v>4</v>
      </c>
      <c r="I31" s="6">
        <v>1.53</v>
      </c>
      <c r="J31" s="5">
        <v>581</v>
      </c>
      <c r="K31" s="6">
        <f t="shared" si="0"/>
        <v>720.43999999999994</v>
      </c>
      <c r="L31" s="6">
        <f t="shared" si="1"/>
        <v>888.93000000000006</v>
      </c>
    </row>
    <row r="32" spans="1:12" x14ac:dyDescent="0.25">
      <c r="A32" s="5">
        <v>31</v>
      </c>
      <c r="B32" s="5">
        <v>32</v>
      </c>
      <c r="C32" s="5" t="s">
        <v>51</v>
      </c>
      <c r="D32" s="5" t="s">
        <v>1</v>
      </c>
      <c r="E32" s="5" t="s">
        <v>36</v>
      </c>
      <c r="F32" s="5" t="s">
        <v>3</v>
      </c>
      <c r="G32" s="5">
        <v>1.58</v>
      </c>
      <c r="H32" s="5" t="s">
        <v>4</v>
      </c>
      <c r="I32" s="6">
        <v>1.94</v>
      </c>
      <c r="J32" s="5">
        <v>46</v>
      </c>
      <c r="K32" s="6">
        <f t="shared" si="0"/>
        <v>72.680000000000007</v>
      </c>
      <c r="L32" s="6">
        <f t="shared" si="1"/>
        <v>89.24</v>
      </c>
    </row>
    <row r="33" spans="1:12" x14ac:dyDescent="0.25">
      <c r="A33" s="5">
        <v>32</v>
      </c>
      <c r="B33" s="5">
        <v>33</v>
      </c>
      <c r="C33" s="5" t="s">
        <v>52</v>
      </c>
      <c r="D33" s="5" t="s">
        <v>1</v>
      </c>
      <c r="E33" s="5" t="s">
        <v>36</v>
      </c>
      <c r="F33" s="5" t="s">
        <v>3</v>
      </c>
      <c r="G33" s="5">
        <v>2.04</v>
      </c>
      <c r="H33" s="5" t="s">
        <v>4</v>
      </c>
      <c r="I33" s="6">
        <v>2.5099999999999998</v>
      </c>
      <c r="J33" s="5">
        <v>216</v>
      </c>
      <c r="K33" s="6">
        <f t="shared" si="0"/>
        <v>440.64</v>
      </c>
      <c r="L33" s="6">
        <f t="shared" si="1"/>
        <v>542.16</v>
      </c>
    </row>
    <row r="34" spans="1:12" x14ac:dyDescent="0.25">
      <c r="A34" s="5">
        <v>33</v>
      </c>
      <c r="B34" s="5">
        <v>34</v>
      </c>
      <c r="C34" s="5" t="s">
        <v>53</v>
      </c>
      <c r="D34" s="5" t="s">
        <v>1</v>
      </c>
      <c r="E34" s="5" t="s">
        <v>36</v>
      </c>
      <c r="F34" s="5" t="s">
        <v>3</v>
      </c>
      <c r="G34" s="5">
        <v>2.36</v>
      </c>
      <c r="H34" s="5" t="s">
        <v>4</v>
      </c>
      <c r="I34" s="6">
        <v>2.9</v>
      </c>
      <c r="J34" s="5">
        <v>233</v>
      </c>
      <c r="K34" s="6">
        <f t="shared" si="0"/>
        <v>549.88</v>
      </c>
      <c r="L34" s="6">
        <f t="shared" si="1"/>
        <v>675.69999999999993</v>
      </c>
    </row>
    <row r="35" spans="1:12" x14ac:dyDescent="0.25">
      <c r="A35" s="5">
        <v>34</v>
      </c>
      <c r="B35" s="5">
        <v>35</v>
      </c>
      <c r="C35" s="5" t="s">
        <v>54</v>
      </c>
      <c r="D35" s="5" t="s">
        <v>1</v>
      </c>
      <c r="E35" s="5" t="s">
        <v>36</v>
      </c>
      <c r="F35" s="5" t="s">
        <v>3</v>
      </c>
      <c r="G35" s="5">
        <v>0.66</v>
      </c>
      <c r="H35" s="5" t="s">
        <v>4</v>
      </c>
      <c r="I35" s="6">
        <v>0.81</v>
      </c>
      <c r="J35" s="5">
        <v>8</v>
      </c>
      <c r="K35" s="6">
        <f t="shared" si="0"/>
        <v>5.28</v>
      </c>
      <c r="L35" s="6">
        <f t="shared" si="1"/>
        <v>6.48</v>
      </c>
    </row>
    <row r="36" spans="1:12" x14ac:dyDescent="0.25">
      <c r="A36" s="5">
        <v>35</v>
      </c>
      <c r="B36" s="5">
        <v>36</v>
      </c>
      <c r="C36" s="5" t="s">
        <v>55</v>
      </c>
      <c r="D36" s="5" t="s">
        <v>1</v>
      </c>
      <c r="E36" s="5" t="s">
        <v>42</v>
      </c>
      <c r="F36" s="5" t="s">
        <v>56</v>
      </c>
      <c r="G36" s="5">
        <v>1.49</v>
      </c>
      <c r="H36" s="5" t="s">
        <v>4</v>
      </c>
      <c r="I36" s="6">
        <v>1.83</v>
      </c>
      <c r="J36" s="5">
        <v>96</v>
      </c>
      <c r="K36" s="6">
        <f t="shared" si="0"/>
        <v>143.04</v>
      </c>
      <c r="L36" s="6">
        <f t="shared" si="1"/>
        <v>175.68</v>
      </c>
    </row>
    <row r="37" spans="1:12" x14ac:dyDescent="0.25">
      <c r="A37" s="5">
        <v>36</v>
      </c>
      <c r="B37" s="5">
        <v>37</v>
      </c>
      <c r="C37" s="5" t="s">
        <v>57</v>
      </c>
      <c r="D37" s="5" t="s">
        <v>1</v>
      </c>
      <c r="E37" s="5" t="s">
        <v>36</v>
      </c>
      <c r="F37" s="5" t="s">
        <v>3</v>
      </c>
      <c r="G37" s="5">
        <v>1.19</v>
      </c>
      <c r="H37" s="5" t="s">
        <v>4</v>
      </c>
      <c r="I37" s="6">
        <v>1.46</v>
      </c>
      <c r="J37" s="5">
        <v>52</v>
      </c>
      <c r="K37" s="6">
        <f t="shared" si="0"/>
        <v>61.879999999999995</v>
      </c>
      <c r="L37" s="6">
        <f t="shared" si="1"/>
        <v>75.92</v>
      </c>
    </row>
    <row r="38" spans="1:12" x14ac:dyDescent="0.25">
      <c r="A38" s="5">
        <v>37</v>
      </c>
      <c r="B38" s="5">
        <v>38</v>
      </c>
      <c r="C38" s="5" t="s">
        <v>58</v>
      </c>
      <c r="D38" s="5" t="s">
        <v>59</v>
      </c>
      <c r="E38" s="5" t="s">
        <v>60</v>
      </c>
      <c r="F38" s="5">
        <v>38046</v>
      </c>
      <c r="G38" s="5">
        <v>2.4</v>
      </c>
      <c r="H38" s="5" t="s">
        <v>4</v>
      </c>
      <c r="I38" s="6">
        <v>2.95</v>
      </c>
      <c r="J38" s="5">
        <v>152</v>
      </c>
      <c r="K38" s="6">
        <f t="shared" si="0"/>
        <v>364.8</v>
      </c>
      <c r="L38" s="6">
        <f t="shared" si="1"/>
        <v>448.40000000000003</v>
      </c>
    </row>
    <row r="39" spans="1:12" x14ac:dyDescent="0.25">
      <c r="A39" s="5">
        <v>38</v>
      </c>
      <c r="B39" s="5">
        <v>39</v>
      </c>
      <c r="C39" s="5" t="s">
        <v>61</v>
      </c>
      <c r="D39" s="5" t="s">
        <v>1</v>
      </c>
      <c r="E39" s="5" t="s">
        <v>62</v>
      </c>
      <c r="F39" s="5" t="s">
        <v>3</v>
      </c>
      <c r="G39" s="5">
        <v>1.27</v>
      </c>
      <c r="H39" s="5" t="s">
        <v>4</v>
      </c>
      <c r="I39" s="6">
        <v>1.56</v>
      </c>
      <c r="J39" s="5">
        <v>680</v>
      </c>
      <c r="K39" s="6">
        <f t="shared" si="0"/>
        <v>863.6</v>
      </c>
      <c r="L39" s="6">
        <f t="shared" si="1"/>
        <v>1060.8</v>
      </c>
    </row>
    <row r="40" spans="1:12" x14ac:dyDescent="0.25">
      <c r="A40" s="5">
        <v>39</v>
      </c>
      <c r="B40" s="5">
        <v>40</v>
      </c>
      <c r="C40" s="5" t="s">
        <v>63</v>
      </c>
      <c r="D40" s="5" t="s">
        <v>1</v>
      </c>
      <c r="E40" s="5" t="s">
        <v>42</v>
      </c>
      <c r="F40" s="5" t="s">
        <v>3</v>
      </c>
      <c r="G40" s="5">
        <v>1.39</v>
      </c>
      <c r="H40" s="5" t="s">
        <v>4</v>
      </c>
      <c r="I40" s="6">
        <v>1.71</v>
      </c>
      <c r="J40" s="5">
        <v>1056</v>
      </c>
      <c r="K40" s="6">
        <f t="shared" si="0"/>
        <v>1467.84</v>
      </c>
      <c r="L40" s="6">
        <f t="shared" si="1"/>
        <v>1805.76</v>
      </c>
    </row>
    <row r="41" spans="1:12" x14ac:dyDescent="0.25">
      <c r="A41" s="5">
        <v>40</v>
      </c>
      <c r="B41" s="5">
        <v>41</v>
      </c>
      <c r="C41" s="5" t="s">
        <v>64</v>
      </c>
      <c r="D41" s="5" t="s">
        <v>1</v>
      </c>
      <c r="E41" s="5" t="s">
        <v>2</v>
      </c>
      <c r="F41" s="5" t="s">
        <v>3</v>
      </c>
      <c r="G41" s="5">
        <v>5.9</v>
      </c>
      <c r="H41" s="5" t="s">
        <v>4</v>
      </c>
      <c r="I41" s="6">
        <v>7.26</v>
      </c>
      <c r="J41" s="5">
        <v>121</v>
      </c>
      <c r="K41" s="6">
        <f t="shared" si="0"/>
        <v>713.90000000000009</v>
      </c>
      <c r="L41" s="6">
        <f t="shared" si="1"/>
        <v>878.45999999999992</v>
      </c>
    </row>
    <row r="42" spans="1:12" x14ac:dyDescent="0.25">
      <c r="A42" s="5">
        <v>41</v>
      </c>
      <c r="B42" s="5">
        <v>42</v>
      </c>
      <c r="C42" s="5" t="s">
        <v>65</v>
      </c>
      <c r="D42" s="5" t="s">
        <v>1</v>
      </c>
      <c r="E42" s="5" t="s">
        <v>2</v>
      </c>
      <c r="F42" s="5" t="s">
        <v>3</v>
      </c>
      <c r="G42" s="5">
        <v>1.42</v>
      </c>
      <c r="H42" s="5" t="s">
        <v>4</v>
      </c>
      <c r="I42" s="6">
        <v>1.75</v>
      </c>
      <c r="J42" s="5">
        <v>1239</v>
      </c>
      <c r="K42" s="6">
        <f t="shared" si="0"/>
        <v>1759.3799999999999</v>
      </c>
      <c r="L42" s="6">
        <f t="shared" si="1"/>
        <v>2168.25</v>
      </c>
    </row>
    <row r="43" spans="1:12" x14ac:dyDescent="0.25">
      <c r="A43" s="5">
        <v>42</v>
      </c>
      <c r="B43" s="5">
        <v>43</v>
      </c>
      <c r="C43" s="5" t="s">
        <v>66</v>
      </c>
      <c r="D43" s="5" t="s">
        <v>1</v>
      </c>
      <c r="E43" s="5" t="s">
        <v>10</v>
      </c>
      <c r="F43" s="5" t="s">
        <v>3</v>
      </c>
      <c r="G43" s="5">
        <v>1.89</v>
      </c>
      <c r="H43" s="5" t="s">
        <v>4</v>
      </c>
      <c r="I43" s="6">
        <v>2.3199999999999998</v>
      </c>
      <c r="J43" s="5">
        <v>916</v>
      </c>
      <c r="K43" s="6">
        <f t="shared" si="0"/>
        <v>1731.24</v>
      </c>
      <c r="L43" s="6">
        <f t="shared" si="1"/>
        <v>2125.12</v>
      </c>
    </row>
    <row r="44" spans="1:12" x14ac:dyDescent="0.25">
      <c r="A44" s="5">
        <v>43</v>
      </c>
      <c r="B44" s="5">
        <v>44</v>
      </c>
      <c r="C44" s="5" t="s">
        <v>67</v>
      </c>
      <c r="D44" s="5" t="s">
        <v>1</v>
      </c>
      <c r="E44" s="5" t="s">
        <v>68</v>
      </c>
      <c r="F44" s="5" t="s">
        <v>69</v>
      </c>
      <c r="G44" s="5">
        <v>8.4499999999999993</v>
      </c>
      <c r="H44" s="5" t="s">
        <v>4</v>
      </c>
      <c r="I44" s="6">
        <v>10.39</v>
      </c>
      <c r="J44" s="5">
        <v>314</v>
      </c>
      <c r="K44" s="6">
        <f t="shared" si="0"/>
        <v>2653.2999999999997</v>
      </c>
      <c r="L44" s="6">
        <f t="shared" si="1"/>
        <v>3262.46</v>
      </c>
    </row>
    <row r="45" spans="1:12" x14ac:dyDescent="0.25">
      <c r="A45" s="5">
        <v>44</v>
      </c>
      <c r="B45" s="5">
        <v>45</v>
      </c>
      <c r="C45" s="5" t="s">
        <v>70</v>
      </c>
      <c r="D45" s="5" t="s">
        <v>1</v>
      </c>
      <c r="E45" s="5" t="s">
        <v>68</v>
      </c>
      <c r="F45" s="5" t="s">
        <v>3</v>
      </c>
      <c r="G45" s="5">
        <v>0.98</v>
      </c>
      <c r="H45" s="5" t="s">
        <v>4</v>
      </c>
      <c r="I45" s="6">
        <v>1.21</v>
      </c>
      <c r="J45" s="5">
        <v>319</v>
      </c>
      <c r="K45" s="6">
        <f t="shared" si="0"/>
        <v>312.62</v>
      </c>
      <c r="L45" s="6">
        <f t="shared" si="1"/>
        <v>385.99</v>
      </c>
    </row>
    <row r="46" spans="1:12" x14ac:dyDescent="0.25">
      <c r="A46" s="5">
        <v>45</v>
      </c>
      <c r="B46" s="5">
        <v>46</v>
      </c>
      <c r="C46" s="5" t="s">
        <v>71</v>
      </c>
      <c r="D46" s="5" t="s">
        <v>1</v>
      </c>
      <c r="E46" s="5" t="s">
        <v>72</v>
      </c>
      <c r="F46" s="5" t="s">
        <v>3</v>
      </c>
      <c r="G46" s="5">
        <v>0.89</v>
      </c>
      <c r="H46" s="5" t="s">
        <v>4</v>
      </c>
      <c r="I46" s="6">
        <v>1.0900000000000001</v>
      </c>
      <c r="J46" s="5">
        <v>440</v>
      </c>
      <c r="K46" s="6">
        <f t="shared" si="0"/>
        <v>391.6</v>
      </c>
      <c r="L46" s="6">
        <f t="shared" si="1"/>
        <v>479.6</v>
      </c>
    </row>
    <row r="47" spans="1:12" x14ac:dyDescent="0.25">
      <c r="A47" s="5">
        <v>46</v>
      </c>
      <c r="B47" s="5">
        <v>47</v>
      </c>
      <c r="C47" s="5" t="s">
        <v>73</v>
      </c>
      <c r="D47" s="5" t="s">
        <v>1</v>
      </c>
      <c r="E47" s="5" t="s">
        <v>60</v>
      </c>
      <c r="F47" s="5">
        <v>31561</v>
      </c>
      <c r="G47" s="5">
        <v>1.0900000000000001</v>
      </c>
      <c r="H47" s="5" t="s">
        <v>4</v>
      </c>
      <c r="I47" s="6">
        <v>1.34</v>
      </c>
      <c r="J47" s="5">
        <v>271</v>
      </c>
      <c r="K47" s="6">
        <f t="shared" si="0"/>
        <v>295.39000000000004</v>
      </c>
      <c r="L47" s="6">
        <f t="shared" si="1"/>
        <v>363.14000000000004</v>
      </c>
    </row>
    <row r="48" spans="1:12" x14ac:dyDescent="0.25">
      <c r="A48" s="5">
        <v>47</v>
      </c>
      <c r="B48" s="5">
        <v>48</v>
      </c>
      <c r="C48" s="5" t="s">
        <v>74</v>
      </c>
      <c r="D48" s="5" t="s">
        <v>1</v>
      </c>
      <c r="E48" s="5" t="s">
        <v>75</v>
      </c>
      <c r="F48" s="5" t="s">
        <v>3</v>
      </c>
      <c r="G48" s="5">
        <v>0.95</v>
      </c>
      <c r="H48" s="5" t="s">
        <v>4</v>
      </c>
      <c r="I48" s="6">
        <v>1.17</v>
      </c>
      <c r="J48" s="5">
        <v>40</v>
      </c>
      <c r="K48" s="6">
        <f t="shared" si="0"/>
        <v>38</v>
      </c>
      <c r="L48" s="6">
        <f t="shared" si="1"/>
        <v>46.8</v>
      </c>
    </row>
    <row r="49" spans="1:12" x14ac:dyDescent="0.25">
      <c r="A49" s="5">
        <v>48</v>
      </c>
      <c r="B49" s="5">
        <v>49</v>
      </c>
      <c r="C49" s="5" t="s">
        <v>76</v>
      </c>
      <c r="D49" s="5" t="s">
        <v>1</v>
      </c>
      <c r="E49" s="5" t="s">
        <v>2</v>
      </c>
      <c r="F49" s="5" t="s">
        <v>77</v>
      </c>
      <c r="G49" s="5">
        <v>6.23</v>
      </c>
      <c r="H49" s="5" t="s">
        <v>4</v>
      </c>
      <c r="I49" s="6">
        <v>7.66</v>
      </c>
      <c r="J49" s="5">
        <v>313</v>
      </c>
      <c r="K49" s="6">
        <f t="shared" si="0"/>
        <v>1949.9900000000002</v>
      </c>
      <c r="L49" s="6">
        <f t="shared" si="1"/>
        <v>2397.58</v>
      </c>
    </row>
    <row r="50" spans="1:12" x14ac:dyDescent="0.25">
      <c r="A50" s="5">
        <v>49</v>
      </c>
      <c r="B50" s="5">
        <v>50</v>
      </c>
      <c r="C50" s="5" t="s">
        <v>78</v>
      </c>
      <c r="D50" s="5" t="s">
        <v>1</v>
      </c>
      <c r="E50" s="5" t="s">
        <v>8</v>
      </c>
      <c r="F50" s="5" t="s">
        <v>3</v>
      </c>
      <c r="G50" s="5">
        <v>69.819999999999993</v>
      </c>
      <c r="H50" s="5" t="s">
        <v>4</v>
      </c>
      <c r="I50" s="6">
        <v>85.88</v>
      </c>
      <c r="J50" s="5">
        <v>64</v>
      </c>
      <c r="K50" s="6">
        <f t="shared" si="0"/>
        <v>4468.4799999999996</v>
      </c>
      <c r="L50" s="6">
        <f t="shared" si="1"/>
        <v>5496.32</v>
      </c>
    </row>
    <row r="51" spans="1:12" x14ac:dyDescent="0.25">
      <c r="A51" s="5">
        <v>50</v>
      </c>
      <c r="B51" s="5">
        <v>51</v>
      </c>
      <c r="C51" s="5" t="s">
        <v>79</v>
      </c>
      <c r="D51" s="5" t="s">
        <v>1</v>
      </c>
      <c r="E51" s="5" t="s">
        <v>2</v>
      </c>
      <c r="F51" s="5" t="s">
        <v>80</v>
      </c>
      <c r="G51" s="5">
        <v>25</v>
      </c>
      <c r="H51" s="5" t="s">
        <v>4</v>
      </c>
      <c r="I51" s="6">
        <v>30.75</v>
      </c>
      <c r="J51" s="5">
        <v>153</v>
      </c>
      <c r="K51" s="6">
        <f t="shared" si="0"/>
        <v>3825</v>
      </c>
      <c r="L51" s="6">
        <f t="shared" si="1"/>
        <v>4704.75</v>
      </c>
    </row>
    <row r="52" spans="1:12" x14ac:dyDescent="0.25">
      <c r="A52" s="5">
        <v>51</v>
      </c>
      <c r="B52" s="5">
        <v>52</v>
      </c>
      <c r="C52" s="5" t="s">
        <v>81</v>
      </c>
      <c r="D52" s="5" t="s">
        <v>1</v>
      </c>
      <c r="E52" s="5" t="s">
        <v>8</v>
      </c>
      <c r="F52" s="5" t="s">
        <v>3</v>
      </c>
      <c r="G52" s="5">
        <v>19.850000000000001</v>
      </c>
      <c r="H52" s="5" t="s">
        <v>4</v>
      </c>
      <c r="I52" s="6">
        <v>24.42</v>
      </c>
      <c r="J52" s="5">
        <v>65</v>
      </c>
      <c r="K52" s="6">
        <f t="shared" si="0"/>
        <v>1290.25</v>
      </c>
      <c r="L52" s="6">
        <f t="shared" si="1"/>
        <v>1587.3000000000002</v>
      </c>
    </row>
    <row r="53" spans="1:12" x14ac:dyDescent="0.25">
      <c r="A53" s="5">
        <v>52</v>
      </c>
      <c r="B53" s="5">
        <v>53</v>
      </c>
      <c r="C53" s="5" t="s">
        <v>82</v>
      </c>
      <c r="D53" s="5" t="s">
        <v>1</v>
      </c>
      <c r="E53" s="5" t="s">
        <v>2</v>
      </c>
      <c r="F53" s="5" t="s">
        <v>3</v>
      </c>
      <c r="G53" s="5">
        <v>1.29</v>
      </c>
      <c r="H53" s="5" t="s">
        <v>4</v>
      </c>
      <c r="I53" s="6">
        <v>1.59</v>
      </c>
      <c r="J53" s="5">
        <v>27</v>
      </c>
      <c r="K53" s="6">
        <f t="shared" si="0"/>
        <v>34.83</v>
      </c>
      <c r="L53" s="6">
        <f t="shared" si="1"/>
        <v>42.93</v>
      </c>
    </row>
    <row r="54" spans="1:12" x14ac:dyDescent="0.25">
      <c r="A54" s="5">
        <v>53</v>
      </c>
      <c r="B54" s="5">
        <v>54</v>
      </c>
      <c r="C54" s="5" t="s">
        <v>83</v>
      </c>
      <c r="D54" s="5" t="s">
        <v>1</v>
      </c>
      <c r="E54" s="5" t="s">
        <v>8</v>
      </c>
      <c r="F54" s="5" t="s">
        <v>3</v>
      </c>
      <c r="G54" s="5">
        <v>1.39</v>
      </c>
      <c r="H54" s="5" t="s">
        <v>4</v>
      </c>
      <c r="I54" s="6">
        <v>1.71</v>
      </c>
      <c r="J54" s="5">
        <v>18</v>
      </c>
      <c r="K54" s="6">
        <f t="shared" si="0"/>
        <v>25.02</v>
      </c>
      <c r="L54" s="6">
        <f t="shared" si="1"/>
        <v>30.78</v>
      </c>
    </row>
    <row r="55" spans="1:12" x14ac:dyDescent="0.25">
      <c r="A55" s="5">
        <v>54</v>
      </c>
      <c r="B55" s="5">
        <v>55</v>
      </c>
      <c r="C55" s="5" t="s">
        <v>84</v>
      </c>
      <c r="D55" s="5" t="s">
        <v>85</v>
      </c>
      <c r="E55" s="5" t="s">
        <v>2</v>
      </c>
      <c r="F55" s="5" t="s">
        <v>3</v>
      </c>
      <c r="G55" s="5">
        <v>3.65</v>
      </c>
      <c r="H55" s="5" t="s">
        <v>4</v>
      </c>
      <c r="I55" s="6">
        <v>4.49</v>
      </c>
      <c r="J55" s="5">
        <v>157</v>
      </c>
      <c r="K55" s="6">
        <f t="shared" si="0"/>
        <v>573.04999999999995</v>
      </c>
      <c r="L55" s="6">
        <f t="shared" si="1"/>
        <v>704.93000000000006</v>
      </c>
    </row>
    <row r="56" spans="1:12" x14ac:dyDescent="0.25">
      <c r="A56" s="5">
        <v>55</v>
      </c>
      <c r="B56" s="5">
        <v>56</v>
      </c>
      <c r="C56" s="5" t="s">
        <v>86</v>
      </c>
      <c r="D56" s="5" t="s">
        <v>87</v>
      </c>
      <c r="E56" s="5" t="s">
        <v>2</v>
      </c>
      <c r="F56" s="5" t="s">
        <v>3</v>
      </c>
      <c r="G56" s="5">
        <v>15.48</v>
      </c>
      <c r="H56" s="5" t="s">
        <v>4</v>
      </c>
      <c r="I56" s="6">
        <v>19.04</v>
      </c>
      <c r="J56" s="5">
        <v>21</v>
      </c>
      <c r="K56" s="6">
        <f t="shared" si="0"/>
        <v>325.08</v>
      </c>
      <c r="L56" s="6">
        <f t="shared" si="1"/>
        <v>399.84</v>
      </c>
    </row>
    <row r="57" spans="1:12" x14ac:dyDescent="0.25">
      <c r="A57" s="5">
        <v>56</v>
      </c>
      <c r="B57" s="5">
        <v>57</v>
      </c>
      <c r="C57" s="5" t="s">
        <v>88</v>
      </c>
      <c r="D57" s="5" t="s">
        <v>1</v>
      </c>
      <c r="E57" s="5" t="s">
        <v>89</v>
      </c>
      <c r="F57" s="5" t="s">
        <v>90</v>
      </c>
      <c r="G57" s="5">
        <v>12</v>
      </c>
      <c r="H57" s="5" t="s">
        <v>4</v>
      </c>
      <c r="I57" s="6">
        <v>14.76</v>
      </c>
      <c r="J57" s="5">
        <v>46</v>
      </c>
      <c r="K57" s="6">
        <f t="shared" si="0"/>
        <v>552</v>
      </c>
      <c r="L57" s="6">
        <f t="shared" si="1"/>
        <v>678.96</v>
      </c>
    </row>
    <row r="58" spans="1:12" x14ac:dyDescent="0.25">
      <c r="A58" s="5">
        <v>57</v>
      </c>
      <c r="B58" s="5">
        <v>58</v>
      </c>
      <c r="C58" s="5" t="s">
        <v>91</v>
      </c>
      <c r="D58" s="5" t="s">
        <v>1</v>
      </c>
      <c r="E58" s="5" t="s">
        <v>92</v>
      </c>
      <c r="F58" s="5" t="s">
        <v>93</v>
      </c>
      <c r="G58" s="5">
        <v>12</v>
      </c>
      <c r="H58" s="5" t="s">
        <v>4</v>
      </c>
      <c r="I58" s="6">
        <v>14.76</v>
      </c>
      <c r="J58" s="5">
        <v>45</v>
      </c>
      <c r="K58" s="6">
        <f t="shared" si="0"/>
        <v>540</v>
      </c>
      <c r="L58" s="6">
        <f t="shared" si="1"/>
        <v>664.2</v>
      </c>
    </row>
    <row r="59" spans="1:12" x14ac:dyDescent="0.25">
      <c r="A59" s="5">
        <v>58</v>
      </c>
      <c r="B59" s="5">
        <v>59</v>
      </c>
      <c r="C59" s="5" t="s">
        <v>94</v>
      </c>
      <c r="D59" s="5" t="s">
        <v>1</v>
      </c>
      <c r="E59" s="5" t="s">
        <v>92</v>
      </c>
      <c r="F59" s="5" t="s">
        <v>3</v>
      </c>
      <c r="G59" s="5">
        <v>8.9</v>
      </c>
      <c r="H59" s="5" t="s">
        <v>4</v>
      </c>
      <c r="I59" s="6">
        <v>10.95</v>
      </c>
      <c r="J59" s="5">
        <v>28</v>
      </c>
      <c r="K59" s="6">
        <f t="shared" si="0"/>
        <v>249.20000000000002</v>
      </c>
      <c r="L59" s="6">
        <f t="shared" si="1"/>
        <v>306.59999999999997</v>
      </c>
    </row>
    <row r="60" spans="1:12" x14ac:dyDescent="0.25">
      <c r="A60" s="5">
        <v>59</v>
      </c>
      <c r="B60" s="5">
        <v>60</v>
      </c>
      <c r="C60" s="5" t="s">
        <v>95</v>
      </c>
      <c r="D60" s="5" t="s">
        <v>1</v>
      </c>
      <c r="E60" s="5" t="s">
        <v>96</v>
      </c>
      <c r="F60" s="5">
        <v>1117</v>
      </c>
      <c r="G60" s="5">
        <v>8.9</v>
      </c>
      <c r="H60" s="5" t="s">
        <v>4</v>
      </c>
      <c r="I60" s="6">
        <v>10.95</v>
      </c>
      <c r="J60" s="5">
        <v>23</v>
      </c>
      <c r="K60" s="6">
        <f t="shared" si="0"/>
        <v>204.70000000000002</v>
      </c>
      <c r="L60" s="6">
        <f t="shared" si="1"/>
        <v>251.85</v>
      </c>
    </row>
    <row r="61" spans="1:12" x14ac:dyDescent="0.25">
      <c r="A61" s="5">
        <v>60</v>
      </c>
      <c r="B61" s="5">
        <v>61</v>
      </c>
      <c r="C61" s="5" t="s">
        <v>97</v>
      </c>
      <c r="D61" s="5" t="s">
        <v>1</v>
      </c>
      <c r="E61" s="5" t="s">
        <v>2</v>
      </c>
      <c r="F61" s="5" t="s">
        <v>3</v>
      </c>
      <c r="G61" s="5">
        <v>1.69</v>
      </c>
      <c r="H61" s="5" t="s">
        <v>4</v>
      </c>
      <c r="I61" s="6">
        <v>2.08</v>
      </c>
      <c r="J61" s="5">
        <v>581</v>
      </c>
      <c r="K61" s="6">
        <f t="shared" si="0"/>
        <v>981.89</v>
      </c>
      <c r="L61" s="6">
        <f t="shared" si="1"/>
        <v>1208.48</v>
      </c>
    </row>
    <row r="62" spans="1:12" x14ac:dyDescent="0.25">
      <c r="A62" s="5">
        <v>61</v>
      </c>
      <c r="B62" s="5">
        <v>62</v>
      </c>
      <c r="C62" s="5" t="s">
        <v>98</v>
      </c>
      <c r="D62" s="5" t="s">
        <v>1</v>
      </c>
      <c r="E62" s="5" t="s">
        <v>99</v>
      </c>
      <c r="F62" s="5" t="s">
        <v>3</v>
      </c>
      <c r="G62" s="5">
        <v>4</v>
      </c>
      <c r="H62" s="5" t="s">
        <v>4</v>
      </c>
      <c r="I62" s="6">
        <v>4.92</v>
      </c>
      <c r="J62" s="5">
        <v>221</v>
      </c>
      <c r="K62" s="6">
        <f t="shared" si="0"/>
        <v>884</v>
      </c>
      <c r="L62" s="6">
        <f t="shared" si="1"/>
        <v>1087.32</v>
      </c>
    </row>
    <row r="63" spans="1:12" x14ac:dyDescent="0.25">
      <c r="A63" s="5">
        <v>62</v>
      </c>
      <c r="B63" s="5">
        <v>63</v>
      </c>
      <c r="C63" s="5" t="s">
        <v>100</v>
      </c>
      <c r="D63" s="5" t="s">
        <v>1</v>
      </c>
      <c r="E63" s="5" t="s">
        <v>2</v>
      </c>
      <c r="F63" s="5" t="s">
        <v>3</v>
      </c>
      <c r="G63" s="5">
        <v>1.75</v>
      </c>
      <c r="H63" s="5" t="s">
        <v>4</v>
      </c>
      <c r="I63" s="6">
        <v>2.15</v>
      </c>
      <c r="J63" s="5">
        <v>191</v>
      </c>
      <c r="K63" s="6">
        <f t="shared" si="0"/>
        <v>334.25</v>
      </c>
      <c r="L63" s="6">
        <f t="shared" si="1"/>
        <v>410.65</v>
      </c>
    </row>
    <row r="64" spans="1:12" x14ac:dyDescent="0.25">
      <c r="A64" s="5">
        <v>63</v>
      </c>
      <c r="B64" s="5">
        <v>64</v>
      </c>
      <c r="C64" s="5" t="s">
        <v>101</v>
      </c>
      <c r="D64" s="5" t="s">
        <v>1</v>
      </c>
      <c r="E64" s="5" t="s">
        <v>102</v>
      </c>
      <c r="F64" s="5" t="s">
        <v>103</v>
      </c>
      <c r="G64" s="5">
        <v>1.17</v>
      </c>
      <c r="H64" s="5" t="s">
        <v>4</v>
      </c>
      <c r="I64" s="6">
        <v>1.44</v>
      </c>
      <c r="J64" s="5">
        <v>66</v>
      </c>
      <c r="K64" s="6">
        <f t="shared" si="0"/>
        <v>77.22</v>
      </c>
      <c r="L64" s="6">
        <f t="shared" si="1"/>
        <v>95.039999999999992</v>
      </c>
    </row>
    <row r="65" spans="1:12" x14ac:dyDescent="0.25">
      <c r="A65" s="5">
        <v>64</v>
      </c>
      <c r="B65" s="5">
        <v>65</v>
      </c>
      <c r="C65" s="5" t="s">
        <v>104</v>
      </c>
      <c r="D65" s="5" t="s">
        <v>1</v>
      </c>
      <c r="E65" s="5" t="s">
        <v>2</v>
      </c>
      <c r="F65" s="5" t="s">
        <v>105</v>
      </c>
      <c r="G65" s="5">
        <v>8.33</v>
      </c>
      <c r="H65" s="5" t="s">
        <v>4</v>
      </c>
      <c r="I65" s="6">
        <v>10.25</v>
      </c>
      <c r="J65" s="5">
        <v>53</v>
      </c>
      <c r="K65" s="6">
        <f t="shared" si="0"/>
        <v>441.49</v>
      </c>
      <c r="L65" s="6">
        <f t="shared" si="1"/>
        <v>543.25</v>
      </c>
    </row>
    <row r="66" spans="1:12" x14ac:dyDescent="0.25">
      <c r="A66" s="5">
        <v>65</v>
      </c>
      <c r="B66" s="5">
        <v>66</v>
      </c>
      <c r="C66" s="5" t="s">
        <v>106</v>
      </c>
      <c r="D66" s="5" t="s">
        <v>1</v>
      </c>
      <c r="E66" s="5" t="s">
        <v>107</v>
      </c>
      <c r="F66" s="5" t="s">
        <v>3</v>
      </c>
      <c r="G66" s="5">
        <v>9.18</v>
      </c>
      <c r="H66" s="5" t="s">
        <v>4</v>
      </c>
      <c r="I66" s="6">
        <v>11.29</v>
      </c>
      <c r="J66" s="5">
        <v>27</v>
      </c>
      <c r="K66" s="6">
        <f t="shared" si="0"/>
        <v>247.85999999999999</v>
      </c>
      <c r="L66" s="6">
        <f t="shared" si="1"/>
        <v>304.83</v>
      </c>
    </row>
    <row r="67" spans="1:12" x14ac:dyDescent="0.25">
      <c r="A67" s="5">
        <v>66</v>
      </c>
      <c r="B67" s="5">
        <v>67</v>
      </c>
      <c r="C67" s="5" t="s">
        <v>108</v>
      </c>
      <c r="D67" s="5" t="s">
        <v>1</v>
      </c>
      <c r="E67" s="5" t="s">
        <v>109</v>
      </c>
      <c r="F67" s="5" t="s">
        <v>3</v>
      </c>
      <c r="G67" s="5">
        <v>8</v>
      </c>
      <c r="H67" s="5" t="s">
        <v>4</v>
      </c>
      <c r="I67" s="6">
        <v>9.84</v>
      </c>
      <c r="J67" s="5">
        <v>32</v>
      </c>
      <c r="K67" s="6">
        <f t="shared" ref="K67:K130" si="2">J67*G67</f>
        <v>256</v>
      </c>
      <c r="L67" s="6">
        <f t="shared" ref="L67:L130" si="3">J67*I67</f>
        <v>314.88</v>
      </c>
    </row>
    <row r="68" spans="1:12" x14ac:dyDescent="0.25">
      <c r="A68" s="5">
        <v>67</v>
      </c>
      <c r="B68" s="5">
        <v>68</v>
      </c>
      <c r="C68" s="5" t="s">
        <v>110</v>
      </c>
      <c r="D68" s="5" t="s">
        <v>1</v>
      </c>
      <c r="E68" s="5" t="s">
        <v>107</v>
      </c>
      <c r="F68" s="5" t="s">
        <v>3</v>
      </c>
      <c r="G68" s="5">
        <v>13.47</v>
      </c>
      <c r="H68" s="5" t="s">
        <v>4</v>
      </c>
      <c r="I68" s="6">
        <v>16.57</v>
      </c>
      <c r="J68" s="5">
        <v>49</v>
      </c>
      <c r="K68" s="6">
        <f t="shared" si="2"/>
        <v>660.03000000000009</v>
      </c>
      <c r="L68" s="6">
        <f t="shared" si="3"/>
        <v>811.93000000000006</v>
      </c>
    </row>
    <row r="69" spans="1:12" x14ac:dyDescent="0.25">
      <c r="A69" s="5">
        <v>68</v>
      </c>
      <c r="B69" s="5">
        <v>69</v>
      </c>
      <c r="C69" s="5" t="s">
        <v>111</v>
      </c>
      <c r="D69" s="5" t="s">
        <v>1</v>
      </c>
      <c r="E69" s="5" t="s">
        <v>2</v>
      </c>
      <c r="F69" s="5" t="s">
        <v>112</v>
      </c>
      <c r="G69" s="5">
        <v>4.38</v>
      </c>
      <c r="H69" s="5" t="s">
        <v>4</v>
      </c>
      <c r="I69" s="6">
        <v>5.39</v>
      </c>
      <c r="J69" s="5">
        <v>470</v>
      </c>
      <c r="K69" s="6">
        <f t="shared" si="2"/>
        <v>2058.6</v>
      </c>
      <c r="L69" s="6">
        <f t="shared" si="3"/>
        <v>2533.2999999999997</v>
      </c>
    </row>
    <row r="70" spans="1:12" x14ac:dyDescent="0.25">
      <c r="A70" s="5">
        <v>69</v>
      </c>
      <c r="B70" s="5">
        <v>70</v>
      </c>
      <c r="C70" s="5" t="s">
        <v>113</v>
      </c>
      <c r="D70" s="5" t="s">
        <v>1</v>
      </c>
      <c r="E70" s="5" t="s">
        <v>2</v>
      </c>
      <c r="F70" s="5" t="s">
        <v>114</v>
      </c>
      <c r="G70" s="5">
        <v>3.99</v>
      </c>
      <c r="H70" s="5" t="s">
        <v>4</v>
      </c>
      <c r="I70" s="6">
        <v>4.91</v>
      </c>
      <c r="J70" s="5">
        <v>70</v>
      </c>
      <c r="K70" s="6">
        <f t="shared" si="2"/>
        <v>279.3</v>
      </c>
      <c r="L70" s="6">
        <f t="shared" si="3"/>
        <v>343.7</v>
      </c>
    </row>
    <row r="71" spans="1:12" x14ac:dyDescent="0.25">
      <c r="A71" s="5">
        <v>70</v>
      </c>
      <c r="B71" s="5">
        <v>71</v>
      </c>
      <c r="C71" s="5" t="s">
        <v>115</v>
      </c>
      <c r="D71" s="5" t="s">
        <v>1</v>
      </c>
      <c r="E71" s="5" t="s">
        <v>116</v>
      </c>
      <c r="F71" s="5" t="s">
        <v>3</v>
      </c>
      <c r="G71" s="5">
        <v>3.95</v>
      </c>
      <c r="H71" s="5" t="s">
        <v>4</v>
      </c>
      <c r="I71" s="6">
        <v>4.8600000000000003</v>
      </c>
      <c r="J71" s="5">
        <v>59</v>
      </c>
      <c r="K71" s="6">
        <f t="shared" si="2"/>
        <v>233.05</v>
      </c>
      <c r="L71" s="6">
        <f t="shared" si="3"/>
        <v>286.74</v>
      </c>
    </row>
    <row r="72" spans="1:12" x14ac:dyDescent="0.25">
      <c r="A72" s="5">
        <v>71</v>
      </c>
      <c r="B72" s="5">
        <v>72</v>
      </c>
      <c r="C72" s="5" t="s">
        <v>117</v>
      </c>
      <c r="D72" s="5" t="s">
        <v>1</v>
      </c>
      <c r="E72" s="5" t="s">
        <v>2</v>
      </c>
      <c r="F72" s="5" t="s">
        <v>118</v>
      </c>
      <c r="G72" s="5">
        <v>0.28999999999999998</v>
      </c>
      <c r="H72" s="5" t="s">
        <v>4</v>
      </c>
      <c r="I72" s="6">
        <v>0.36</v>
      </c>
      <c r="J72" s="5">
        <v>526</v>
      </c>
      <c r="K72" s="6">
        <f t="shared" si="2"/>
        <v>152.54</v>
      </c>
      <c r="L72" s="6">
        <f t="shared" si="3"/>
        <v>189.35999999999999</v>
      </c>
    </row>
    <row r="73" spans="1:12" x14ac:dyDescent="0.25">
      <c r="A73" s="5">
        <v>72</v>
      </c>
      <c r="B73" s="5">
        <v>73</v>
      </c>
      <c r="C73" s="5" t="s">
        <v>119</v>
      </c>
      <c r="D73" s="5" t="s">
        <v>1</v>
      </c>
      <c r="E73" s="5" t="s">
        <v>99</v>
      </c>
      <c r="F73" s="5" t="s">
        <v>3</v>
      </c>
      <c r="G73" s="5">
        <v>0.35</v>
      </c>
      <c r="H73" s="5" t="s">
        <v>4</v>
      </c>
      <c r="I73" s="6">
        <v>0.43</v>
      </c>
      <c r="J73" s="5">
        <v>197</v>
      </c>
      <c r="K73" s="6">
        <f t="shared" si="2"/>
        <v>68.949999999999989</v>
      </c>
      <c r="L73" s="6">
        <f t="shared" si="3"/>
        <v>84.71</v>
      </c>
    </row>
    <row r="74" spans="1:12" x14ac:dyDescent="0.25">
      <c r="A74" s="5">
        <v>73</v>
      </c>
      <c r="B74" s="5">
        <v>74</v>
      </c>
      <c r="C74" s="5" t="s">
        <v>120</v>
      </c>
      <c r="D74" s="5" t="s">
        <v>1</v>
      </c>
      <c r="E74" s="5" t="s">
        <v>121</v>
      </c>
      <c r="F74" s="5" t="s">
        <v>3</v>
      </c>
      <c r="G74" s="5">
        <v>0.28999999999999998</v>
      </c>
      <c r="H74" s="5" t="s">
        <v>4</v>
      </c>
      <c r="I74" s="6">
        <v>0.36</v>
      </c>
      <c r="J74" s="5">
        <v>19</v>
      </c>
      <c r="K74" s="6">
        <f t="shared" si="2"/>
        <v>5.51</v>
      </c>
      <c r="L74" s="6">
        <f t="shared" si="3"/>
        <v>6.84</v>
      </c>
    </row>
    <row r="75" spans="1:12" x14ac:dyDescent="0.25">
      <c r="A75" s="5">
        <v>74</v>
      </c>
      <c r="B75" s="5">
        <v>75</v>
      </c>
      <c r="C75" s="5" t="s">
        <v>122</v>
      </c>
      <c r="D75" s="5" t="s">
        <v>1</v>
      </c>
      <c r="E75" s="5" t="s">
        <v>2</v>
      </c>
      <c r="F75" s="5" t="s">
        <v>3</v>
      </c>
      <c r="G75" s="5">
        <v>0.28999999999999998</v>
      </c>
      <c r="H75" s="5" t="s">
        <v>4</v>
      </c>
      <c r="I75" s="6">
        <v>0.36</v>
      </c>
      <c r="J75" s="5">
        <v>108</v>
      </c>
      <c r="K75" s="6">
        <f t="shared" si="2"/>
        <v>31.319999999999997</v>
      </c>
      <c r="L75" s="6">
        <f t="shared" si="3"/>
        <v>38.879999999999995</v>
      </c>
    </row>
    <row r="76" spans="1:12" x14ac:dyDescent="0.25">
      <c r="A76" s="5">
        <v>75</v>
      </c>
      <c r="B76" s="5">
        <v>76</v>
      </c>
      <c r="C76" s="5" t="s">
        <v>123</v>
      </c>
      <c r="D76" s="5" t="s">
        <v>1</v>
      </c>
      <c r="E76" s="5" t="s">
        <v>2</v>
      </c>
      <c r="F76" s="5" t="s">
        <v>118</v>
      </c>
      <c r="G76" s="5">
        <v>0.3</v>
      </c>
      <c r="H76" s="5" t="s">
        <v>4</v>
      </c>
      <c r="I76" s="6">
        <v>0.37</v>
      </c>
      <c r="J76" s="5">
        <v>159</v>
      </c>
      <c r="K76" s="6">
        <f t="shared" si="2"/>
        <v>47.699999999999996</v>
      </c>
      <c r="L76" s="6">
        <f t="shared" si="3"/>
        <v>58.83</v>
      </c>
    </row>
    <row r="77" spans="1:12" x14ac:dyDescent="0.25">
      <c r="A77" s="5">
        <v>76</v>
      </c>
      <c r="B77" s="5">
        <v>77</v>
      </c>
      <c r="C77" s="5" t="s">
        <v>124</v>
      </c>
      <c r="D77" s="5" t="s">
        <v>1</v>
      </c>
      <c r="E77" s="5" t="s">
        <v>125</v>
      </c>
      <c r="F77" s="5" t="s">
        <v>3</v>
      </c>
      <c r="G77" s="5">
        <v>0.3</v>
      </c>
      <c r="H77" s="5" t="s">
        <v>4</v>
      </c>
      <c r="I77" s="6">
        <v>0.37</v>
      </c>
      <c r="J77" s="5">
        <v>2</v>
      </c>
      <c r="K77" s="6">
        <f t="shared" si="2"/>
        <v>0.6</v>
      </c>
      <c r="L77" s="6">
        <f t="shared" si="3"/>
        <v>0.74</v>
      </c>
    </row>
    <row r="78" spans="1:12" x14ac:dyDescent="0.25">
      <c r="A78" s="5">
        <v>77</v>
      </c>
      <c r="B78" s="5">
        <v>78</v>
      </c>
      <c r="C78" s="5" t="s">
        <v>126</v>
      </c>
      <c r="D78" s="5" t="s">
        <v>1</v>
      </c>
      <c r="E78" s="5" t="s">
        <v>2</v>
      </c>
      <c r="F78" s="5" t="s">
        <v>127</v>
      </c>
      <c r="G78" s="5">
        <v>1.49</v>
      </c>
      <c r="H78" s="5" t="s">
        <v>4</v>
      </c>
      <c r="I78" s="6">
        <v>1.83</v>
      </c>
      <c r="J78" s="5">
        <v>696</v>
      </c>
      <c r="K78" s="6">
        <f t="shared" si="2"/>
        <v>1037.04</v>
      </c>
      <c r="L78" s="6">
        <f t="shared" si="3"/>
        <v>1273.68</v>
      </c>
    </row>
    <row r="79" spans="1:12" x14ac:dyDescent="0.25">
      <c r="A79" s="5">
        <v>78</v>
      </c>
      <c r="B79" s="5">
        <v>79</v>
      </c>
      <c r="C79" s="5" t="s">
        <v>128</v>
      </c>
      <c r="D79" s="5" t="s">
        <v>1</v>
      </c>
      <c r="E79" s="5" t="s">
        <v>2</v>
      </c>
      <c r="F79" s="5" t="s">
        <v>127</v>
      </c>
      <c r="G79" s="5">
        <v>2.48</v>
      </c>
      <c r="H79" s="5" t="s">
        <v>4</v>
      </c>
      <c r="I79" s="6">
        <v>3.05</v>
      </c>
      <c r="J79" s="5">
        <v>1666</v>
      </c>
      <c r="K79" s="6">
        <f t="shared" si="2"/>
        <v>4131.68</v>
      </c>
      <c r="L79" s="6">
        <f t="shared" si="3"/>
        <v>5081.2999999999993</v>
      </c>
    </row>
    <row r="80" spans="1:12" x14ac:dyDescent="0.25">
      <c r="A80" s="5">
        <v>79</v>
      </c>
      <c r="B80" s="5">
        <v>80</v>
      </c>
      <c r="C80" s="5" t="s">
        <v>129</v>
      </c>
      <c r="D80" s="5" t="s">
        <v>1</v>
      </c>
      <c r="E80" s="5" t="s">
        <v>10</v>
      </c>
      <c r="F80" s="5" t="s">
        <v>130</v>
      </c>
      <c r="G80" s="5">
        <v>2.99</v>
      </c>
      <c r="H80" s="5" t="s">
        <v>4</v>
      </c>
      <c r="I80" s="6">
        <v>3.68</v>
      </c>
      <c r="J80" s="5">
        <v>516</v>
      </c>
      <c r="K80" s="6">
        <f t="shared" si="2"/>
        <v>1542.8400000000001</v>
      </c>
      <c r="L80" s="6">
        <f t="shared" si="3"/>
        <v>1898.88</v>
      </c>
    </row>
    <row r="81" spans="1:12" x14ac:dyDescent="0.25">
      <c r="A81" s="5">
        <v>80</v>
      </c>
      <c r="B81" s="5">
        <v>81</v>
      </c>
      <c r="C81" s="5" t="s">
        <v>131</v>
      </c>
      <c r="D81" s="5" t="s">
        <v>132</v>
      </c>
      <c r="E81" s="5" t="s">
        <v>2</v>
      </c>
      <c r="F81" s="5" t="s">
        <v>3</v>
      </c>
      <c r="G81" s="5">
        <v>2.4900000000000002</v>
      </c>
      <c r="H81" s="5" t="s">
        <v>4</v>
      </c>
      <c r="I81" s="6">
        <v>3.06</v>
      </c>
      <c r="J81" s="5">
        <v>188</v>
      </c>
      <c r="K81" s="6">
        <f t="shared" si="2"/>
        <v>468.12000000000006</v>
      </c>
      <c r="L81" s="6">
        <f t="shared" si="3"/>
        <v>575.28</v>
      </c>
    </row>
    <row r="82" spans="1:12" x14ac:dyDescent="0.25">
      <c r="A82" s="5">
        <v>81</v>
      </c>
      <c r="B82" s="5">
        <v>82</v>
      </c>
      <c r="C82" s="5" t="s">
        <v>133</v>
      </c>
      <c r="D82" s="5" t="s">
        <v>132</v>
      </c>
      <c r="E82" s="5" t="s">
        <v>8</v>
      </c>
      <c r="F82" s="5" t="s">
        <v>3</v>
      </c>
      <c r="G82" s="5">
        <v>2.4900000000000002</v>
      </c>
      <c r="H82" s="5" t="s">
        <v>4</v>
      </c>
      <c r="I82" s="6">
        <v>3.06</v>
      </c>
      <c r="J82" s="5">
        <v>89</v>
      </c>
      <c r="K82" s="6">
        <f t="shared" si="2"/>
        <v>221.61</v>
      </c>
      <c r="L82" s="6">
        <f t="shared" si="3"/>
        <v>272.34000000000003</v>
      </c>
    </row>
    <row r="83" spans="1:12" x14ac:dyDescent="0.25">
      <c r="A83" s="5">
        <v>82</v>
      </c>
      <c r="B83" s="5">
        <v>83</v>
      </c>
      <c r="C83" s="5" t="s">
        <v>134</v>
      </c>
      <c r="D83" s="5" t="s">
        <v>132</v>
      </c>
      <c r="E83" s="5" t="s">
        <v>2</v>
      </c>
      <c r="F83" s="5" t="s">
        <v>3</v>
      </c>
      <c r="G83" s="5">
        <v>3.1</v>
      </c>
      <c r="H83" s="5" t="s">
        <v>4</v>
      </c>
      <c r="I83" s="6">
        <v>3.81</v>
      </c>
      <c r="J83" s="5">
        <v>34</v>
      </c>
      <c r="K83" s="6">
        <f t="shared" si="2"/>
        <v>105.4</v>
      </c>
      <c r="L83" s="6">
        <f t="shared" si="3"/>
        <v>129.54</v>
      </c>
    </row>
    <row r="84" spans="1:12" x14ac:dyDescent="0.25">
      <c r="A84" s="5">
        <v>83</v>
      </c>
      <c r="B84" s="5">
        <v>84</v>
      </c>
      <c r="C84" s="5" t="s">
        <v>135</v>
      </c>
      <c r="D84" s="5" t="s">
        <v>132</v>
      </c>
      <c r="E84" s="5" t="s">
        <v>8</v>
      </c>
      <c r="F84" s="5" t="s">
        <v>3</v>
      </c>
      <c r="G84" s="5">
        <v>4.3499999999999996</v>
      </c>
      <c r="H84" s="5" t="s">
        <v>4</v>
      </c>
      <c r="I84" s="6">
        <v>5.35</v>
      </c>
      <c r="J84" s="5">
        <v>91</v>
      </c>
      <c r="K84" s="6">
        <f t="shared" si="2"/>
        <v>395.84999999999997</v>
      </c>
      <c r="L84" s="6">
        <f t="shared" si="3"/>
        <v>486.84999999999997</v>
      </c>
    </row>
    <row r="85" spans="1:12" x14ac:dyDescent="0.25">
      <c r="A85" s="5">
        <v>84</v>
      </c>
      <c r="B85" s="5">
        <v>85</v>
      </c>
      <c r="C85" s="5" t="s">
        <v>136</v>
      </c>
      <c r="D85" s="5" t="s">
        <v>132</v>
      </c>
      <c r="E85" s="5" t="s">
        <v>8</v>
      </c>
      <c r="F85" s="5" t="s">
        <v>3</v>
      </c>
      <c r="G85" s="5">
        <v>1.65</v>
      </c>
      <c r="H85" s="5" t="s">
        <v>4</v>
      </c>
      <c r="I85" s="6">
        <v>2.0299999999999998</v>
      </c>
      <c r="J85" s="5">
        <v>12</v>
      </c>
      <c r="K85" s="6">
        <f t="shared" si="2"/>
        <v>19.799999999999997</v>
      </c>
      <c r="L85" s="6">
        <f t="shared" si="3"/>
        <v>24.36</v>
      </c>
    </row>
    <row r="86" spans="1:12" x14ac:dyDescent="0.25">
      <c r="A86" s="5">
        <v>85</v>
      </c>
      <c r="B86" s="5">
        <v>86</v>
      </c>
      <c r="C86" s="5" t="s">
        <v>137</v>
      </c>
      <c r="D86" s="5" t="s">
        <v>132</v>
      </c>
      <c r="E86" s="5" t="s">
        <v>2</v>
      </c>
      <c r="F86" s="5" t="s">
        <v>3</v>
      </c>
      <c r="G86" s="5">
        <v>1.81</v>
      </c>
      <c r="H86" s="5" t="s">
        <v>4</v>
      </c>
      <c r="I86" s="6">
        <v>2.23</v>
      </c>
      <c r="J86" s="5">
        <v>13</v>
      </c>
      <c r="K86" s="6">
        <f t="shared" si="2"/>
        <v>23.53</v>
      </c>
      <c r="L86" s="6">
        <f t="shared" si="3"/>
        <v>28.99</v>
      </c>
    </row>
    <row r="87" spans="1:12" x14ac:dyDescent="0.25">
      <c r="A87" s="5">
        <v>86</v>
      </c>
      <c r="B87" s="5">
        <v>87</v>
      </c>
      <c r="C87" s="5" t="s">
        <v>138</v>
      </c>
      <c r="D87" s="5" t="s">
        <v>132</v>
      </c>
      <c r="E87" s="5" t="s">
        <v>8</v>
      </c>
      <c r="F87" s="5" t="s">
        <v>3</v>
      </c>
      <c r="G87" s="5">
        <v>2.11</v>
      </c>
      <c r="H87" s="5" t="s">
        <v>4</v>
      </c>
      <c r="I87" s="6">
        <v>2.6</v>
      </c>
      <c r="J87" s="5">
        <v>10</v>
      </c>
      <c r="K87" s="6">
        <f t="shared" si="2"/>
        <v>21.099999999999998</v>
      </c>
      <c r="L87" s="6">
        <f t="shared" si="3"/>
        <v>26</v>
      </c>
    </row>
    <row r="88" spans="1:12" x14ac:dyDescent="0.25">
      <c r="A88" s="5">
        <v>87</v>
      </c>
      <c r="B88" s="5">
        <v>88</v>
      </c>
      <c r="C88" s="5" t="s">
        <v>139</v>
      </c>
      <c r="D88" s="5" t="s">
        <v>132</v>
      </c>
      <c r="E88" s="5" t="s">
        <v>8</v>
      </c>
      <c r="F88" s="5" t="s">
        <v>3</v>
      </c>
      <c r="G88" s="5">
        <v>0.43</v>
      </c>
      <c r="H88" s="5" t="s">
        <v>4</v>
      </c>
      <c r="I88" s="6">
        <v>0.53</v>
      </c>
      <c r="J88" s="5">
        <v>39</v>
      </c>
      <c r="K88" s="6">
        <f t="shared" si="2"/>
        <v>16.77</v>
      </c>
      <c r="L88" s="6">
        <f t="shared" si="3"/>
        <v>20.67</v>
      </c>
    </row>
    <row r="89" spans="1:12" x14ac:dyDescent="0.25">
      <c r="A89" s="5">
        <v>88</v>
      </c>
      <c r="B89" s="5">
        <v>89</v>
      </c>
      <c r="C89" s="5" t="s">
        <v>140</v>
      </c>
      <c r="D89" s="5" t="s">
        <v>141</v>
      </c>
      <c r="E89" s="5" t="s">
        <v>8</v>
      </c>
      <c r="F89" s="5" t="s">
        <v>3</v>
      </c>
      <c r="G89" s="5">
        <v>1.45</v>
      </c>
      <c r="H89" s="5" t="s">
        <v>4</v>
      </c>
      <c r="I89" s="6">
        <v>1.78</v>
      </c>
      <c r="J89" s="5">
        <v>118</v>
      </c>
      <c r="K89" s="6">
        <f t="shared" si="2"/>
        <v>171.1</v>
      </c>
      <c r="L89" s="6">
        <f t="shared" si="3"/>
        <v>210.04</v>
      </c>
    </row>
    <row r="90" spans="1:12" x14ac:dyDescent="0.25">
      <c r="A90" s="5">
        <v>89</v>
      </c>
      <c r="B90" s="5">
        <v>90</v>
      </c>
      <c r="C90" s="5" t="s">
        <v>142</v>
      </c>
      <c r="D90" s="5" t="s">
        <v>143</v>
      </c>
      <c r="E90" s="5" t="s">
        <v>2</v>
      </c>
      <c r="F90" s="5" t="s">
        <v>3</v>
      </c>
      <c r="G90" s="5">
        <v>3.8</v>
      </c>
      <c r="H90" s="5" t="s">
        <v>4</v>
      </c>
      <c r="I90" s="6">
        <v>4.67</v>
      </c>
      <c r="J90" s="5">
        <v>24</v>
      </c>
      <c r="K90" s="6">
        <f t="shared" si="2"/>
        <v>91.199999999999989</v>
      </c>
      <c r="L90" s="6">
        <f t="shared" si="3"/>
        <v>112.08</v>
      </c>
    </row>
    <row r="91" spans="1:12" x14ac:dyDescent="0.25">
      <c r="A91" s="5">
        <v>90</v>
      </c>
      <c r="B91" s="5">
        <v>91</v>
      </c>
      <c r="C91" s="5" t="s">
        <v>144</v>
      </c>
      <c r="D91" s="5" t="s">
        <v>143</v>
      </c>
      <c r="E91" s="5" t="s">
        <v>2</v>
      </c>
      <c r="F91" s="5" t="s">
        <v>3</v>
      </c>
      <c r="G91" s="5">
        <v>3.59</v>
      </c>
      <c r="H91" s="5" t="s">
        <v>4</v>
      </c>
      <c r="I91" s="6">
        <v>4.42</v>
      </c>
      <c r="J91" s="5">
        <v>36</v>
      </c>
      <c r="K91" s="6">
        <f t="shared" si="2"/>
        <v>129.24</v>
      </c>
      <c r="L91" s="6">
        <f t="shared" si="3"/>
        <v>159.12</v>
      </c>
    </row>
    <row r="92" spans="1:12" x14ac:dyDescent="0.25">
      <c r="A92" s="5">
        <v>91</v>
      </c>
      <c r="B92" s="5">
        <v>92</v>
      </c>
      <c r="C92" s="5" t="s">
        <v>145</v>
      </c>
      <c r="D92" s="5" t="s">
        <v>59</v>
      </c>
      <c r="E92" s="5" t="s">
        <v>10</v>
      </c>
      <c r="F92" s="5" t="s">
        <v>146</v>
      </c>
      <c r="G92" s="5">
        <v>5.49</v>
      </c>
      <c r="H92" s="5" t="s">
        <v>4</v>
      </c>
      <c r="I92" s="6">
        <v>6.75</v>
      </c>
      <c r="J92" s="5">
        <v>985</v>
      </c>
      <c r="K92" s="6">
        <f t="shared" si="2"/>
        <v>5407.6500000000005</v>
      </c>
      <c r="L92" s="6">
        <f t="shared" si="3"/>
        <v>6648.75</v>
      </c>
    </row>
    <row r="93" spans="1:12" x14ac:dyDescent="0.25">
      <c r="A93" s="5">
        <v>92</v>
      </c>
      <c r="B93" s="5">
        <v>93</v>
      </c>
      <c r="C93" s="5" t="s">
        <v>147</v>
      </c>
      <c r="D93" s="5" t="s">
        <v>1</v>
      </c>
      <c r="E93" s="5" t="s">
        <v>2</v>
      </c>
      <c r="F93" s="5" t="s">
        <v>3</v>
      </c>
      <c r="G93" s="5">
        <v>0.38</v>
      </c>
      <c r="H93" s="5" t="s">
        <v>4</v>
      </c>
      <c r="I93" s="6">
        <v>0.47</v>
      </c>
      <c r="J93" s="5">
        <v>1231</v>
      </c>
      <c r="K93" s="6">
        <f t="shared" si="2"/>
        <v>467.78000000000003</v>
      </c>
      <c r="L93" s="6">
        <f t="shared" si="3"/>
        <v>578.56999999999994</v>
      </c>
    </row>
    <row r="94" spans="1:12" x14ac:dyDescent="0.25">
      <c r="A94" s="5">
        <v>93</v>
      </c>
      <c r="B94" s="5">
        <v>94</v>
      </c>
      <c r="C94" s="5" t="s">
        <v>148</v>
      </c>
      <c r="D94" s="5" t="s">
        <v>1</v>
      </c>
      <c r="E94" s="5" t="s">
        <v>2</v>
      </c>
      <c r="F94" s="5" t="s">
        <v>149</v>
      </c>
      <c r="G94" s="5">
        <v>0.3</v>
      </c>
      <c r="H94" s="5" t="s">
        <v>4</v>
      </c>
      <c r="I94" s="6">
        <v>0.37</v>
      </c>
      <c r="J94" s="5">
        <v>2767</v>
      </c>
      <c r="K94" s="6">
        <f t="shared" si="2"/>
        <v>830.1</v>
      </c>
      <c r="L94" s="6">
        <f t="shared" si="3"/>
        <v>1023.79</v>
      </c>
    </row>
    <row r="95" spans="1:12" x14ac:dyDescent="0.25">
      <c r="A95" s="5">
        <v>94</v>
      </c>
      <c r="B95" s="5">
        <v>95</v>
      </c>
      <c r="C95" s="5" t="s">
        <v>150</v>
      </c>
      <c r="D95" s="5" t="s">
        <v>1</v>
      </c>
      <c r="E95" s="5" t="s">
        <v>8</v>
      </c>
      <c r="F95" s="5" t="s">
        <v>3</v>
      </c>
      <c r="G95" s="5">
        <v>0.24</v>
      </c>
      <c r="H95" s="5" t="s">
        <v>4</v>
      </c>
      <c r="I95" s="6">
        <v>0.3</v>
      </c>
      <c r="J95" s="5">
        <v>623</v>
      </c>
      <c r="K95" s="6">
        <f t="shared" si="2"/>
        <v>149.51999999999998</v>
      </c>
      <c r="L95" s="6">
        <f t="shared" si="3"/>
        <v>186.9</v>
      </c>
    </row>
    <row r="96" spans="1:12" x14ac:dyDescent="0.25">
      <c r="A96" s="5">
        <v>95</v>
      </c>
      <c r="B96" s="5">
        <v>96</v>
      </c>
      <c r="C96" s="5" t="s">
        <v>151</v>
      </c>
      <c r="D96" s="5" t="s">
        <v>1</v>
      </c>
      <c r="E96" s="5" t="s">
        <v>8</v>
      </c>
      <c r="F96" s="5" t="s">
        <v>152</v>
      </c>
      <c r="G96" s="5">
        <v>0.28000000000000003</v>
      </c>
      <c r="H96" s="5" t="s">
        <v>4</v>
      </c>
      <c r="I96" s="6">
        <v>0.34</v>
      </c>
      <c r="J96" s="5">
        <v>149</v>
      </c>
      <c r="K96" s="6">
        <f t="shared" si="2"/>
        <v>41.720000000000006</v>
      </c>
      <c r="L96" s="6">
        <f t="shared" si="3"/>
        <v>50.660000000000004</v>
      </c>
    </row>
    <row r="97" spans="1:12" x14ac:dyDescent="0.25">
      <c r="A97" s="5">
        <v>96</v>
      </c>
      <c r="B97" s="5">
        <v>97</v>
      </c>
      <c r="C97" s="5" t="s">
        <v>153</v>
      </c>
      <c r="D97" s="5" t="s">
        <v>1</v>
      </c>
      <c r="E97" s="5" t="s">
        <v>154</v>
      </c>
      <c r="F97" s="5" t="s">
        <v>3</v>
      </c>
      <c r="G97" s="5">
        <v>5.3</v>
      </c>
      <c r="H97" s="5" t="s">
        <v>4</v>
      </c>
      <c r="I97" s="6">
        <v>6.52</v>
      </c>
      <c r="J97" s="5">
        <v>109</v>
      </c>
      <c r="K97" s="6">
        <f t="shared" si="2"/>
        <v>577.69999999999993</v>
      </c>
      <c r="L97" s="6">
        <f t="shared" si="3"/>
        <v>710.68</v>
      </c>
    </row>
    <row r="98" spans="1:12" x14ac:dyDescent="0.25">
      <c r="A98" s="5">
        <v>97</v>
      </c>
      <c r="B98" s="5">
        <v>98</v>
      </c>
      <c r="C98" s="5" t="s">
        <v>155</v>
      </c>
      <c r="D98" s="5" t="s">
        <v>1</v>
      </c>
      <c r="E98" s="5" t="s">
        <v>154</v>
      </c>
      <c r="F98" s="5" t="s">
        <v>3</v>
      </c>
      <c r="G98" s="5">
        <v>8.4499999999999993</v>
      </c>
      <c r="H98" s="5" t="s">
        <v>4</v>
      </c>
      <c r="I98" s="6">
        <v>10.39</v>
      </c>
      <c r="J98" s="5">
        <v>89</v>
      </c>
      <c r="K98" s="6">
        <f t="shared" si="2"/>
        <v>752.05</v>
      </c>
      <c r="L98" s="6">
        <f t="shared" si="3"/>
        <v>924.71</v>
      </c>
    </row>
    <row r="99" spans="1:12" x14ac:dyDescent="0.25">
      <c r="A99" s="5">
        <v>98</v>
      </c>
      <c r="B99" s="5">
        <v>99</v>
      </c>
      <c r="C99" s="5" t="s">
        <v>156</v>
      </c>
      <c r="D99" s="5" t="s">
        <v>1</v>
      </c>
      <c r="E99" s="5" t="s">
        <v>154</v>
      </c>
      <c r="F99" s="5" t="s">
        <v>3</v>
      </c>
      <c r="G99" s="5">
        <v>3.45</v>
      </c>
      <c r="H99" s="5" t="s">
        <v>4</v>
      </c>
      <c r="I99" s="6">
        <v>4.24</v>
      </c>
      <c r="J99" s="5">
        <v>33</v>
      </c>
      <c r="K99" s="6">
        <f t="shared" si="2"/>
        <v>113.85000000000001</v>
      </c>
      <c r="L99" s="6">
        <f t="shared" si="3"/>
        <v>139.92000000000002</v>
      </c>
    </row>
    <row r="100" spans="1:12" x14ac:dyDescent="0.25">
      <c r="A100" s="5">
        <v>99</v>
      </c>
      <c r="B100" s="5">
        <v>100</v>
      </c>
      <c r="C100" s="5" t="s">
        <v>157</v>
      </c>
      <c r="D100" s="5" t="s">
        <v>158</v>
      </c>
      <c r="E100" s="5" t="s">
        <v>159</v>
      </c>
      <c r="F100" s="5" t="s">
        <v>3</v>
      </c>
      <c r="G100" s="5">
        <v>8.4499999999999993</v>
      </c>
      <c r="H100" s="5" t="s">
        <v>4</v>
      </c>
      <c r="I100" s="6">
        <v>10.39</v>
      </c>
      <c r="J100" s="5">
        <v>18</v>
      </c>
      <c r="K100" s="6">
        <f t="shared" si="2"/>
        <v>152.1</v>
      </c>
      <c r="L100" s="6">
        <f t="shared" si="3"/>
        <v>187.02</v>
      </c>
    </row>
    <row r="101" spans="1:12" x14ac:dyDescent="0.25">
      <c r="A101" s="5">
        <v>100</v>
      </c>
      <c r="B101" s="5">
        <v>101</v>
      </c>
      <c r="C101" s="5" t="s">
        <v>160</v>
      </c>
      <c r="D101" s="5" t="s">
        <v>161</v>
      </c>
      <c r="E101" s="5" t="s">
        <v>159</v>
      </c>
      <c r="F101" s="5" t="s">
        <v>3</v>
      </c>
      <c r="G101" s="5">
        <v>2.35</v>
      </c>
      <c r="H101" s="5" t="s">
        <v>4</v>
      </c>
      <c r="I101" s="6">
        <v>2.89</v>
      </c>
      <c r="J101" s="5">
        <v>6</v>
      </c>
      <c r="K101" s="6">
        <f t="shared" si="2"/>
        <v>14.100000000000001</v>
      </c>
      <c r="L101" s="6">
        <f t="shared" si="3"/>
        <v>17.34</v>
      </c>
    </row>
    <row r="102" spans="1:12" x14ac:dyDescent="0.25">
      <c r="A102" s="5">
        <v>101</v>
      </c>
      <c r="B102" s="5">
        <v>102</v>
      </c>
      <c r="C102" s="5" t="s">
        <v>162</v>
      </c>
      <c r="D102" s="5" t="s">
        <v>161</v>
      </c>
      <c r="E102" s="5" t="s">
        <v>159</v>
      </c>
      <c r="F102" s="5" t="s">
        <v>163</v>
      </c>
      <c r="G102" s="5">
        <v>2.4900000000000002</v>
      </c>
      <c r="H102" s="5" t="s">
        <v>4</v>
      </c>
      <c r="I102" s="6">
        <v>3.06</v>
      </c>
      <c r="J102" s="5">
        <v>6</v>
      </c>
      <c r="K102" s="6">
        <f t="shared" si="2"/>
        <v>14.940000000000001</v>
      </c>
      <c r="L102" s="6">
        <f t="shared" si="3"/>
        <v>18.36</v>
      </c>
    </row>
    <row r="103" spans="1:12" x14ac:dyDescent="0.25">
      <c r="A103" s="5">
        <v>102</v>
      </c>
      <c r="B103" s="5">
        <v>103</v>
      </c>
      <c r="C103" s="5" t="s">
        <v>164</v>
      </c>
      <c r="D103" s="5" t="s">
        <v>1</v>
      </c>
      <c r="E103" s="5" t="s">
        <v>99</v>
      </c>
      <c r="F103" s="5" t="s">
        <v>3</v>
      </c>
      <c r="G103" s="5">
        <v>0.25</v>
      </c>
      <c r="H103" s="5" t="s">
        <v>4</v>
      </c>
      <c r="I103" s="6">
        <v>0.31</v>
      </c>
      <c r="J103" s="5">
        <v>2662</v>
      </c>
      <c r="K103" s="6">
        <f t="shared" si="2"/>
        <v>665.5</v>
      </c>
      <c r="L103" s="6">
        <f t="shared" si="3"/>
        <v>825.22</v>
      </c>
    </row>
    <row r="104" spans="1:12" x14ac:dyDescent="0.25">
      <c r="A104" s="5">
        <v>103</v>
      </c>
      <c r="B104" s="5">
        <v>104</v>
      </c>
      <c r="C104" s="5" t="s">
        <v>165</v>
      </c>
      <c r="D104" s="5" t="s">
        <v>166</v>
      </c>
      <c r="E104" s="5" t="s">
        <v>10</v>
      </c>
      <c r="F104" s="5" t="s">
        <v>3</v>
      </c>
      <c r="G104" s="5">
        <v>1.05</v>
      </c>
      <c r="H104" s="5" t="s">
        <v>4</v>
      </c>
      <c r="I104" s="6">
        <v>1.29</v>
      </c>
      <c r="J104" s="5">
        <v>83</v>
      </c>
      <c r="K104" s="6">
        <f t="shared" si="2"/>
        <v>87.15</v>
      </c>
      <c r="L104" s="6">
        <f t="shared" si="3"/>
        <v>107.07000000000001</v>
      </c>
    </row>
    <row r="105" spans="1:12" x14ac:dyDescent="0.25">
      <c r="A105" s="5">
        <v>104</v>
      </c>
      <c r="B105" s="5">
        <v>105</v>
      </c>
      <c r="C105" s="5" t="s">
        <v>167</v>
      </c>
      <c r="D105" s="5" t="s">
        <v>166</v>
      </c>
      <c r="E105" s="5" t="s">
        <v>8</v>
      </c>
      <c r="F105" s="5" t="s">
        <v>3</v>
      </c>
      <c r="G105" s="5">
        <v>0.49</v>
      </c>
      <c r="H105" s="5" t="s">
        <v>4</v>
      </c>
      <c r="I105" s="6">
        <v>0.6</v>
      </c>
      <c r="J105" s="5">
        <v>32</v>
      </c>
      <c r="K105" s="6">
        <f t="shared" si="2"/>
        <v>15.68</v>
      </c>
      <c r="L105" s="6">
        <f t="shared" si="3"/>
        <v>19.2</v>
      </c>
    </row>
    <row r="106" spans="1:12" x14ac:dyDescent="0.25">
      <c r="A106" s="5">
        <v>105</v>
      </c>
      <c r="B106" s="5">
        <v>106</v>
      </c>
      <c r="C106" s="5" t="s">
        <v>168</v>
      </c>
      <c r="D106" s="5" t="s">
        <v>166</v>
      </c>
      <c r="E106" s="5" t="s">
        <v>10</v>
      </c>
      <c r="F106" s="5" t="s">
        <v>3</v>
      </c>
      <c r="G106" s="5">
        <v>1.2</v>
      </c>
      <c r="H106" s="5" t="s">
        <v>4</v>
      </c>
      <c r="I106" s="6">
        <v>1.48</v>
      </c>
      <c r="J106" s="5">
        <v>92</v>
      </c>
      <c r="K106" s="6">
        <f t="shared" si="2"/>
        <v>110.39999999999999</v>
      </c>
      <c r="L106" s="6">
        <f t="shared" si="3"/>
        <v>136.16</v>
      </c>
    </row>
    <row r="107" spans="1:12" x14ac:dyDescent="0.25">
      <c r="A107" s="5">
        <v>106</v>
      </c>
      <c r="B107" s="5">
        <v>107</v>
      </c>
      <c r="C107" s="5" t="s">
        <v>169</v>
      </c>
      <c r="D107" s="5" t="s">
        <v>1</v>
      </c>
      <c r="E107" s="5" t="s">
        <v>2</v>
      </c>
      <c r="F107" s="5" t="s">
        <v>3</v>
      </c>
      <c r="G107" s="5">
        <v>1.58</v>
      </c>
      <c r="H107" s="5" t="s">
        <v>4</v>
      </c>
      <c r="I107" s="6">
        <v>1.94</v>
      </c>
      <c r="J107" s="5">
        <v>1556</v>
      </c>
      <c r="K107" s="6">
        <f t="shared" si="2"/>
        <v>2458.48</v>
      </c>
      <c r="L107" s="6">
        <f t="shared" si="3"/>
        <v>3018.64</v>
      </c>
    </row>
    <row r="108" spans="1:12" x14ac:dyDescent="0.25">
      <c r="A108" s="5">
        <v>107</v>
      </c>
      <c r="B108" s="5">
        <v>108</v>
      </c>
      <c r="C108" s="5" t="s">
        <v>170</v>
      </c>
      <c r="D108" s="5" t="s">
        <v>171</v>
      </c>
      <c r="E108" s="5" t="s">
        <v>172</v>
      </c>
      <c r="F108" s="5" t="s">
        <v>3</v>
      </c>
      <c r="G108" s="5">
        <v>8.39</v>
      </c>
      <c r="H108" s="5" t="s">
        <v>4</v>
      </c>
      <c r="I108" s="6">
        <v>10.32</v>
      </c>
      <c r="J108" s="5">
        <v>68</v>
      </c>
      <c r="K108" s="6">
        <f t="shared" si="2"/>
        <v>570.52</v>
      </c>
      <c r="L108" s="6">
        <f t="shared" si="3"/>
        <v>701.76</v>
      </c>
    </row>
    <row r="109" spans="1:12" x14ac:dyDescent="0.25">
      <c r="A109" s="5">
        <v>108</v>
      </c>
      <c r="B109" s="5">
        <v>109</v>
      </c>
      <c r="C109" s="5" t="s">
        <v>173</v>
      </c>
      <c r="D109" s="5" t="s">
        <v>171</v>
      </c>
      <c r="E109" s="5" t="s">
        <v>174</v>
      </c>
      <c r="F109" s="5" t="s">
        <v>175</v>
      </c>
      <c r="G109" s="5">
        <v>9.6</v>
      </c>
      <c r="H109" s="5" t="s">
        <v>4</v>
      </c>
      <c r="I109" s="6">
        <v>11.81</v>
      </c>
      <c r="J109" s="5">
        <v>52</v>
      </c>
      <c r="K109" s="6">
        <f t="shared" si="2"/>
        <v>499.2</v>
      </c>
      <c r="L109" s="6">
        <f t="shared" si="3"/>
        <v>614.12</v>
      </c>
    </row>
    <row r="110" spans="1:12" x14ac:dyDescent="0.25">
      <c r="A110" s="5">
        <v>109</v>
      </c>
      <c r="B110" s="5">
        <v>110</v>
      </c>
      <c r="C110" s="5" t="s">
        <v>176</v>
      </c>
      <c r="D110" s="5" t="s">
        <v>177</v>
      </c>
      <c r="E110" s="5" t="s">
        <v>178</v>
      </c>
      <c r="F110" s="5">
        <v>654</v>
      </c>
      <c r="G110" s="5">
        <v>1.99</v>
      </c>
      <c r="H110" s="5" t="s">
        <v>4</v>
      </c>
      <c r="I110" s="6">
        <v>2.4500000000000002</v>
      </c>
      <c r="J110" s="5">
        <v>42</v>
      </c>
      <c r="K110" s="6">
        <f t="shared" si="2"/>
        <v>83.58</v>
      </c>
      <c r="L110" s="6">
        <f t="shared" si="3"/>
        <v>102.9</v>
      </c>
    </row>
    <row r="111" spans="1:12" x14ac:dyDescent="0.25">
      <c r="A111" s="5">
        <v>110</v>
      </c>
      <c r="B111" s="5">
        <v>111</v>
      </c>
      <c r="C111" s="5" t="s">
        <v>179</v>
      </c>
      <c r="D111" s="5" t="s">
        <v>177</v>
      </c>
      <c r="E111" s="5" t="s">
        <v>174</v>
      </c>
      <c r="F111" s="5">
        <v>654</v>
      </c>
      <c r="G111" s="5">
        <v>1.99</v>
      </c>
      <c r="H111" s="5" t="s">
        <v>4</v>
      </c>
      <c r="I111" s="6">
        <v>2.4500000000000002</v>
      </c>
      <c r="J111" s="5">
        <v>39</v>
      </c>
      <c r="K111" s="6">
        <f t="shared" si="2"/>
        <v>77.61</v>
      </c>
      <c r="L111" s="6">
        <f t="shared" si="3"/>
        <v>95.550000000000011</v>
      </c>
    </row>
    <row r="112" spans="1:12" x14ac:dyDescent="0.25">
      <c r="A112" s="5">
        <v>111</v>
      </c>
      <c r="B112" s="5">
        <v>112</v>
      </c>
      <c r="C112" s="5" t="s">
        <v>180</v>
      </c>
      <c r="D112" s="5" t="s">
        <v>1</v>
      </c>
      <c r="E112" s="5" t="s">
        <v>181</v>
      </c>
      <c r="F112" s="5" t="s">
        <v>182</v>
      </c>
      <c r="G112" s="5">
        <v>45</v>
      </c>
      <c r="H112" s="5" t="s">
        <v>4</v>
      </c>
      <c r="I112" s="6">
        <v>55.35</v>
      </c>
      <c r="J112" s="5">
        <v>33</v>
      </c>
      <c r="K112" s="6">
        <f t="shared" si="2"/>
        <v>1485</v>
      </c>
      <c r="L112" s="6">
        <f t="shared" si="3"/>
        <v>1826.55</v>
      </c>
    </row>
    <row r="113" spans="1:12" x14ac:dyDescent="0.25">
      <c r="A113" s="5">
        <v>112</v>
      </c>
      <c r="B113" s="5">
        <v>113</v>
      </c>
      <c r="C113" s="5" t="s">
        <v>183</v>
      </c>
      <c r="D113" s="5" t="s">
        <v>184</v>
      </c>
      <c r="E113" s="5" t="s">
        <v>185</v>
      </c>
      <c r="F113" s="5" t="s">
        <v>186</v>
      </c>
      <c r="G113" s="5">
        <v>12.29</v>
      </c>
      <c r="H113" s="5" t="s">
        <v>4</v>
      </c>
      <c r="I113" s="6">
        <v>15.12</v>
      </c>
      <c r="J113" s="5">
        <v>957</v>
      </c>
      <c r="K113" s="6">
        <f t="shared" si="2"/>
        <v>11761.529999999999</v>
      </c>
      <c r="L113" s="6">
        <f t="shared" si="3"/>
        <v>14469.84</v>
      </c>
    </row>
    <row r="114" spans="1:12" x14ac:dyDescent="0.25">
      <c r="A114" s="5">
        <v>113</v>
      </c>
      <c r="B114" s="5">
        <v>114</v>
      </c>
      <c r="C114" s="5" t="s">
        <v>187</v>
      </c>
      <c r="D114" s="5" t="s">
        <v>184</v>
      </c>
      <c r="E114" s="5" t="s">
        <v>188</v>
      </c>
      <c r="F114" s="5" t="s">
        <v>3</v>
      </c>
      <c r="G114" s="5">
        <v>89</v>
      </c>
      <c r="H114" s="5" t="s">
        <v>4</v>
      </c>
      <c r="I114" s="6">
        <v>109.47</v>
      </c>
      <c r="J114" s="5">
        <v>114</v>
      </c>
      <c r="K114" s="6">
        <f t="shared" si="2"/>
        <v>10146</v>
      </c>
      <c r="L114" s="6">
        <f t="shared" si="3"/>
        <v>12479.58</v>
      </c>
    </row>
    <row r="115" spans="1:12" x14ac:dyDescent="0.25">
      <c r="A115" s="5">
        <v>114</v>
      </c>
      <c r="B115" s="5">
        <v>115</v>
      </c>
      <c r="C115" s="5" t="s">
        <v>189</v>
      </c>
      <c r="D115" s="5" t="s">
        <v>184</v>
      </c>
      <c r="E115" s="5" t="s">
        <v>190</v>
      </c>
      <c r="F115" s="5" t="s">
        <v>191</v>
      </c>
      <c r="G115" s="5">
        <v>10</v>
      </c>
      <c r="H115" s="5" t="s">
        <v>4</v>
      </c>
      <c r="I115" s="6">
        <v>12.3</v>
      </c>
      <c r="J115" s="5">
        <v>4244</v>
      </c>
      <c r="K115" s="6">
        <f t="shared" si="2"/>
        <v>42440</v>
      </c>
      <c r="L115" s="6">
        <f t="shared" si="3"/>
        <v>52201.200000000004</v>
      </c>
    </row>
    <row r="116" spans="1:12" x14ac:dyDescent="0.25">
      <c r="A116" s="5">
        <v>115</v>
      </c>
      <c r="B116" s="5">
        <v>116</v>
      </c>
      <c r="C116" s="5" t="s">
        <v>192</v>
      </c>
      <c r="D116" s="5" t="s">
        <v>193</v>
      </c>
      <c r="E116" s="5" t="s">
        <v>194</v>
      </c>
      <c r="F116" s="5" t="s">
        <v>3</v>
      </c>
      <c r="G116" s="5">
        <v>3.33</v>
      </c>
      <c r="H116" s="5" t="s">
        <v>4</v>
      </c>
      <c r="I116" s="6">
        <v>4.0999999999999996</v>
      </c>
      <c r="J116" s="5">
        <v>448</v>
      </c>
      <c r="K116" s="6">
        <f t="shared" si="2"/>
        <v>1491.8400000000001</v>
      </c>
      <c r="L116" s="6">
        <f t="shared" si="3"/>
        <v>1836.7999999999997</v>
      </c>
    </row>
    <row r="117" spans="1:12" x14ac:dyDescent="0.25">
      <c r="A117" s="5">
        <v>116</v>
      </c>
      <c r="B117" s="5">
        <v>117</v>
      </c>
      <c r="C117" s="5" t="s">
        <v>195</v>
      </c>
      <c r="D117" s="5" t="s">
        <v>184</v>
      </c>
      <c r="E117" s="5" t="s">
        <v>196</v>
      </c>
      <c r="F117" s="5" t="s">
        <v>3</v>
      </c>
      <c r="G117" s="5">
        <v>89</v>
      </c>
      <c r="H117" s="5" t="s">
        <v>4</v>
      </c>
      <c r="I117" s="6">
        <v>109.47</v>
      </c>
      <c r="J117" s="5">
        <v>13</v>
      </c>
      <c r="K117" s="6">
        <f t="shared" si="2"/>
        <v>1157</v>
      </c>
      <c r="L117" s="6">
        <f t="shared" si="3"/>
        <v>1423.11</v>
      </c>
    </row>
    <row r="118" spans="1:12" x14ac:dyDescent="0.25">
      <c r="A118" s="5">
        <v>117</v>
      </c>
      <c r="B118" s="5">
        <v>118</v>
      </c>
      <c r="C118" s="5" t="s">
        <v>197</v>
      </c>
      <c r="D118" s="5" t="s">
        <v>198</v>
      </c>
      <c r="E118" s="5" t="s">
        <v>199</v>
      </c>
      <c r="F118" s="5" t="s">
        <v>3</v>
      </c>
      <c r="G118" s="5">
        <v>0.15</v>
      </c>
      <c r="H118" s="5" t="s">
        <v>4</v>
      </c>
      <c r="I118" s="6">
        <v>0.18</v>
      </c>
      <c r="J118" s="5">
        <v>2182</v>
      </c>
      <c r="K118" s="6">
        <f t="shared" si="2"/>
        <v>327.3</v>
      </c>
      <c r="L118" s="6">
        <f t="shared" si="3"/>
        <v>392.76</v>
      </c>
    </row>
    <row r="119" spans="1:12" x14ac:dyDescent="0.25">
      <c r="A119" s="5">
        <v>118</v>
      </c>
      <c r="B119" s="5">
        <v>119</v>
      </c>
      <c r="C119" s="5" t="s">
        <v>200</v>
      </c>
      <c r="D119" s="5" t="s">
        <v>198</v>
      </c>
      <c r="E119" s="5" t="s">
        <v>196</v>
      </c>
      <c r="F119" s="5" t="s">
        <v>3</v>
      </c>
      <c r="G119" s="5">
        <v>0.15</v>
      </c>
      <c r="H119" s="5" t="s">
        <v>4</v>
      </c>
      <c r="I119" s="6">
        <v>0.18</v>
      </c>
      <c r="J119" s="5">
        <v>2490</v>
      </c>
      <c r="K119" s="6">
        <f t="shared" si="2"/>
        <v>373.5</v>
      </c>
      <c r="L119" s="6">
        <f t="shared" si="3"/>
        <v>448.2</v>
      </c>
    </row>
    <row r="120" spans="1:12" x14ac:dyDescent="0.25">
      <c r="A120" s="5">
        <v>119</v>
      </c>
      <c r="B120" s="5">
        <v>120</v>
      </c>
      <c r="C120" s="5" t="s">
        <v>201</v>
      </c>
      <c r="D120" s="5" t="s">
        <v>198</v>
      </c>
      <c r="E120" s="5" t="s">
        <v>202</v>
      </c>
      <c r="F120" s="5" t="s">
        <v>3</v>
      </c>
      <c r="G120" s="5">
        <v>0.15</v>
      </c>
      <c r="H120" s="5" t="s">
        <v>4</v>
      </c>
      <c r="I120" s="6">
        <v>0.18</v>
      </c>
      <c r="J120" s="5">
        <v>656</v>
      </c>
      <c r="K120" s="6">
        <f t="shared" si="2"/>
        <v>98.399999999999991</v>
      </c>
      <c r="L120" s="6">
        <f t="shared" si="3"/>
        <v>118.08</v>
      </c>
    </row>
    <row r="121" spans="1:12" x14ac:dyDescent="0.25">
      <c r="A121" s="5">
        <v>120</v>
      </c>
      <c r="B121" s="5">
        <v>121</v>
      </c>
      <c r="C121" s="5" t="s">
        <v>203</v>
      </c>
      <c r="D121" s="5" t="s">
        <v>198</v>
      </c>
      <c r="E121" s="5" t="s">
        <v>204</v>
      </c>
      <c r="F121" s="5" t="s">
        <v>3</v>
      </c>
      <c r="G121" s="5">
        <v>0.15</v>
      </c>
      <c r="H121" s="5" t="s">
        <v>4</v>
      </c>
      <c r="I121" s="6">
        <v>0.18</v>
      </c>
      <c r="J121" s="5">
        <v>656</v>
      </c>
      <c r="K121" s="6">
        <f t="shared" si="2"/>
        <v>98.399999999999991</v>
      </c>
      <c r="L121" s="6">
        <f t="shared" si="3"/>
        <v>118.08</v>
      </c>
    </row>
    <row r="122" spans="1:12" x14ac:dyDescent="0.25">
      <c r="A122" s="5">
        <v>121</v>
      </c>
      <c r="B122" s="5">
        <v>122</v>
      </c>
      <c r="C122" s="5" t="s">
        <v>205</v>
      </c>
      <c r="D122" s="5" t="s">
        <v>198</v>
      </c>
      <c r="E122" s="5" t="s">
        <v>206</v>
      </c>
      <c r="F122" s="5" t="s">
        <v>3</v>
      </c>
      <c r="G122" s="5">
        <v>0.15</v>
      </c>
      <c r="H122" s="5" t="s">
        <v>4</v>
      </c>
      <c r="I122" s="6">
        <v>0.18</v>
      </c>
      <c r="J122" s="5">
        <v>919</v>
      </c>
      <c r="K122" s="6">
        <f t="shared" si="2"/>
        <v>137.85</v>
      </c>
      <c r="L122" s="6">
        <f t="shared" si="3"/>
        <v>165.42</v>
      </c>
    </row>
    <row r="123" spans="1:12" x14ac:dyDescent="0.25">
      <c r="A123" s="5">
        <v>122</v>
      </c>
      <c r="B123" s="5">
        <v>123</v>
      </c>
      <c r="C123" s="5" t="s">
        <v>207</v>
      </c>
      <c r="D123" s="5" t="s">
        <v>1</v>
      </c>
      <c r="E123" s="5" t="s">
        <v>2</v>
      </c>
      <c r="F123" s="5" t="s">
        <v>3</v>
      </c>
      <c r="G123" s="5">
        <v>54.9</v>
      </c>
      <c r="H123" s="5" t="s">
        <v>4</v>
      </c>
      <c r="I123" s="6">
        <v>67.53</v>
      </c>
      <c r="J123" s="5">
        <v>68</v>
      </c>
      <c r="K123" s="6">
        <f t="shared" si="2"/>
        <v>3733.2</v>
      </c>
      <c r="L123" s="6">
        <f t="shared" si="3"/>
        <v>4592.04</v>
      </c>
    </row>
    <row r="124" spans="1:12" x14ac:dyDescent="0.25">
      <c r="A124" s="5">
        <v>123</v>
      </c>
      <c r="B124" s="5">
        <v>124</v>
      </c>
      <c r="C124" s="5" t="s">
        <v>208</v>
      </c>
      <c r="D124" s="5" t="s">
        <v>1</v>
      </c>
      <c r="E124" s="5" t="s">
        <v>8</v>
      </c>
      <c r="F124" s="5" t="s">
        <v>3</v>
      </c>
      <c r="G124" s="5">
        <v>23.9</v>
      </c>
      <c r="H124" s="5" t="s">
        <v>4</v>
      </c>
      <c r="I124" s="6">
        <v>29.4</v>
      </c>
      <c r="J124" s="5">
        <v>79</v>
      </c>
      <c r="K124" s="6">
        <f t="shared" si="2"/>
        <v>1888.1</v>
      </c>
      <c r="L124" s="6">
        <f t="shared" si="3"/>
        <v>2322.6</v>
      </c>
    </row>
    <row r="125" spans="1:12" x14ac:dyDescent="0.25">
      <c r="A125" s="5">
        <v>124</v>
      </c>
      <c r="B125" s="5">
        <v>125</v>
      </c>
      <c r="C125" s="5" t="s">
        <v>209</v>
      </c>
      <c r="D125" s="5" t="s">
        <v>1</v>
      </c>
      <c r="E125" s="5" t="s">
        <v>60</v>
      </c>
      <c r="F125" s="5" t="s">
        <v>3</v>
      </c>
      <c r="G125" s="5">
        <v>5.69</v>
      </c>
      <c r="H125" s="5" t="s">
        <v>4</v>
      </c>
      <c r="I125" s="6">
        <v>7</v>
      </c>
      <c r="J125" s="5">
        <v>156</v>
      </c>
      <c r="K125" s="6">
        <f t="shared" si="2"/>
        <v>887.6400000000001</v>
      </c>
      <c r="L125" s="6">
        <f t="shared" si="3"/>
        <v>1092</v>
      </c>
    </row>
    <row r="126" spans="1:12" x14ac:dyDescent="0.25">
      <c r="A126" s="5">
        <v>125</v>
      </c>
      <c r="B126" s="5">
        <v>126</v>
      </c>
      <c r="C126" s="5" t="s">
        <v>210</v>
      </c>
      <c r="D126" s="5" t="s">
        <v>1</v>
      </c>
      <c r="E126" s="5" t="s">
        <v>8</v>
      </c>
      <c r="F126" s="5" t="s">
        <v>3</v>
      </c>
      <c r="G126" s="5">
        <v>4.8</v>
      </c>
      <c r="H126" s="5" t="s">
        <v>4</v>
      </c>
      <c r="I126" s="6">
        <v>5.9</v>
      </c>
      <c r="J126" s="5">
        <v>122</v>
      </c>
      <c r="K126" s="6">
        <f t="shared" si="2"/>
        <v>585.6</v>
      </c>
      <c r="L126" s="6">
        <f t="shared" si="3"/>
        <v>719.80000000000007</v>
      </c>
    </row>
    <row r="127" spans="1:12" x14ac:dyDescent="0.25">
      <c r="A127" s="5">
        <v>126</v>
      </c>
      <c r="B127" s="5">
        <v>127</v>
      </c>
      <c r="C127" s="5" t="s">
        <v>211</v>
      </c>
      <c r="D127" s="5" t="s">
        <v>1</v>
      </c>
      <c r="E127" s="5" t="s">
        <v>2</v>
      </c>
      <c r="F127" s="5" t="s">
        <v>212</v>
      </c>
      <c r="G127" s="5">
        <v>7.45</v>
      </c>
      <c r="H127" s="5" t="s">
        <v>4</v>
      </c>
      <c r="I127" s="6">
        <v>9.16</v>
      </c>
      <c r="J127" s="5">
        <v>271</v>
      </c>
      <c r="K127" s="6">
        <f t="shared" si="2"/>
        <v>2018.95</v>
      </c>
      <c r="L127" s="6">
        <f t="shared" si="3"/>
        <v>2482.36</v>
      </c>
    </row>
    <row r="128" spans="1:12" x14ac:dyDescent="0.25">
      <c r="A128" s="5">
        <v>127</v>
      </c>
      <c r="B128" s="5">
        <v>128</v>
      </c>
      <c r="C128" s="5" t="s">
        <v>213</v>
      </c>
      <c r="D128" s="5" t="s">
        <v>1</v>
      </c>
      <c r="E128" s="5" t="s">
        <v>2</v>
      </c>
      <c r="F128" s="5" t="s">
        <v>214</v>
      </c>
      <c r="G128" s="5">
        <v>8.76</v>
      </c>
      <c r="H128" s="5" t="s">
        <v>4</v>
      </c>
      <c r="I128" s="6">
        <v>10.77</v>
      </c>
      <c r="J128" s="5">
        <v>27</v>
      </c>
      <c r="K128" s="6">
        <f t="shared" si="2"/>
        <v>236.51999999999998</v>
      </c>
      <c r="L128" s="6">
        <f t="shared" si="3"/>
        <v>290.78999999999996</v>
      </c>
    </row>
    <row r="129" spans="1:12" x14ac:dyDescent="0.25">
      <c r="A129" s="5">
        <v>128</v>
      </c>
      <c r="B129" s="5">
        <v>129</v>
      </c>
      <c r="C129" s="5" t="s">
        <v>215</v>
      </c>
      <c r="D129" s="5" t="s">
        <v>1</v>
      </c>
      <c r="E129" s="5" t="s">
        <v>2</v>
      </c>
      <c r="F129" s="5" t="s">
        <v>212</v>
      </c>
      <c r="G129" s="5">
        <v>9.19</v>
      </c>
      <c r="H129" s="5" t="s">
        <v>4</v>
      </c>
      <c r="I129" s="6">
        <v>11.3</v>
      </c>
      <c r="J129" s="5">
        <v>69</v>
      </c>
      <c r="K129" s="6">
        <f t="shared" si="2"/>
        <v>634.11</v>
      </c>
      <c r="L129" s="6">
        <f t="shared" si="3"/>
        <v>779.7</v>
      </c>
    </row>
    <row r="130" spans="1:12" x14ac:dyDescent="0.25">
      <c r="A130" s="5">
        <v>129</v>
      </c>
      <c r="B130" s="5">
        <v>130</v>
      </c>
      <c r="C130" s="5" t="s">
        <v>216</v>
      </c>
      <c r="D130" s="5" t="s">
        <v>1</v>
      </c>
      <c r="E130" s="5" t="s">
        <v>2</v>
      </c>
      <c r="F130" s="5" t="s">
        <v>212</v>
      </c>
      <c r="G130" s="5">
        <v>10.73</v>
      </c>
      <c r="H130" s="5" t="s">
        <v>4</v>
      </c>
      <c r="I130" s="6">
        <v>13.2</v>
      </c>
      <c r="J130" s="5">
        <v>109</v>
      </c>
      <c r="K130" s="6">
        <f t="shared" si="2"/>
        <v>1169.57</v>
      </c>
      <c r="L130" s="6">
        <f t="shared" si="3"/>
        <v>1438.8</v>
      </c>
    </row>
    <row r="131" spans="1:12" x14ac:dyDescent="0.25">
      <c r="A131" s="5">
        <v>130</v>
      </c>
      <c r="B131" s="5">
        <v>131</v>
      </c>
      <c r="C131" s="5" t="s">
        <v>217</v>
      </c>
      <c r="D131" s="5" t="s">
        <v>1</v>
      </c>
      <c r="E131" s="5" t="s">
        <v>2</v>
      </c>
      <c r="F131" s="5" t="s">
        <v>218</v>
      </c>
      <c r="G131" s="5">
        <v>1.52</v>
      </c>
      <c r="H131" s="5" t="s">
        <v>4</v>
      </c>
      <c r="I131" s="6">
        <v>1.87</v>
      </c>
      <c r="J131" s="5">
        <v>459</v>
      </c>
      <c r="K131" s="6">
        <f t="shared" ref="K131:K169" si="4">J131*G131</f>
        <v>697.68000000000006</v>
      </c>
      <c r="L131" s="6">
        <f t="shared" ref="L131:L169" si="5">J131*I131</f>
        <v>858.33</v>
      </c>
    </row>
    <row r="132" spans="1:12" x14ac:dyDescent="0.25">
      <c r="A132" s="5">
        <v>131</v>
      </c>
      <c r="B132" s="5">
        <v>132</v>
      </c>
      <c r="C132" s="5" t="s">
        <v>219</v>
      </c>
      <c r="D132" s="5" t="s">
        <v>1</v>
      </c>
      <c r="E132" s="5" t="s">
        <v>8</v>
      </c>
      <c r="F132" s="5">
        <v>23</v>
      </c>
      <c r="G132" s="5">
        <v>0.84</v>
      </c>
      <c r="H132" s="5" t="s">
        <v>4</v>
      </c>
      <c r="I132" s="6">
        <v>1.03</v>
      </c>
      <c r="J132" s="5">
        <v>194</v>
      </c>
      <c r="K132" s="6">
        <f t="shared" si="4"/>
        <v>162.96</v>
      </c>
      <c r="L132" s="6">
        <f t="shared" si="5"/>
        <v>199.82</v>
      </c>
    </row>
    <row r="133" spans="1:12" x14ac:dyDescent="0.25">
      <c r="A133" s="5">
        <v>132</v>
      </c>
      <c r="B133" s="5">
        <v>133</v>
      </c>
      <c r="C133" s="5" t="s">
        <v>220</v>
      </c>
      <c r="D133" s="5" t="s">
        <v>1</v>
      </c>
      <c r="E133" s="5" t="s">
        <v>2</v>
      </c>
      <c r="F133" s="5" t="s">
        <v>221</v>
      </c>
      <c r="G133" s="5">
        <v>0.28000000000000003</v>
      </c>
      <c r="H133" s="5" t="s">
        <v>4</v>
      </c>
      <c r="I133" s="6">
        <v>0.34</v>
      </c>
      <c r="J133" s="5">
        <v>219</v>
      </c>
      <c r="K133" s="6">
        <f t="shared" si="4"/>
        <v>61.320000000000007</v>
      </c>
      <c r="L133" s="6">
        <f t="shared" si="5"/>
        <v>74.460000000000008</v>
      </c>
    </row>
    <row r="134" spans="1:12" x14ac:dyDescent="0.25">
      <c r="A134" s="5">
        <v>133</v>
      </c>
      <c r="B134" s="5">
        <v>134</v>
      </c>
      <c r="C134" s="5" t="s">
        <v>222</v>
      </c>
      <c r="D134" s="5" t="s">
        <v>1</v>
      </c>
      <c r="E134" s="5" t="s">
        <v>2</v>
      </c>
      <c r="F134" s="5" t="s">
        <v>223</v>
      </c>
      <c r="G134" s="5">
        <v>1.19</v>
      </c>
      <c r="H134" s="5" t="s">
        <v>4</v>
      </c>
      <c r="I134" s="6">
        <v>1.46</v>
      </c>
      <c r="J134" s="5">
        <v>892</v>
      </c>
      <c r="K134" s="6">
        <f t="shared" si="4"/>
        <v>1061.48</v>
      </c>
      <c r="L134" s="6">
        <f t="shared" si="5"/>
        <v>1302.32</v>
      </c>
    </row>
    <row r="135" spans="1:12" x14ac:dyDescent="0.25">
      <c r="A135" s="5">
        <v>134</v>
      </c>
      <c r="B135" s="5">
        <v>135</v>
      </c>
      <c r="C135" s="5" t="s">
        <v>224</v>
      </c>
      <c r="D135" s="5" t="s">
        <v>1</v>
      </c>
      <c r="E135" s="5" t="s">
        <v>10</v>
      </c>
      <c r="F135" s="5" t="s">
        <v>225</v>
      </c>
      <c r="G135" s="5">
        <v>1.08</v>
      </c>
      <c r="H135" s="5" t="s">
        <v>4</v>
      </c>
      <c r="I135" s="6">
        <v>1.33</v>
      </c>
      <c r="J135" s="5">
        <v>2961</v>
      </c>
      <c r="K135" s="6">
        <f t="shared" si="4"/>
        <v>3197.88</v>
      </c>
      <c r="L135" s="6">
        <f t="shared" si="5"/>
        <v>3938.13</v>
      </c>
    </row>
    <row r="136" spans="1:12" x14ac:dyDescent="0.25">
      <c r="A136" s="5">
        <v>135</v>
      </c>
      <c r="B136" s="5">
        <v>136</v>
      </c>
      <c r="C136" s="5" t="s">
        <v>226</v>
      </c>
      <c r="D136" s="5" t="s">
        <v>1</v>
      </c>
      <c r="E136" s="5" t="s">
        <v>8</v>
      </c>
      <c r="F136" s="5" t="s">
        <v>227</v>
      </c>
      <c r="G136" s="5">
        <v>0.94</v>
      </c>
      <c r="H136" s="5" t="s">
        <v>4</v>
      </c>
      <c r="I136" s="6">
        <v>1.1599999999999999</v>
      </c>
      <c r="J136" s="5">
        <v>831</v>
      </c>
      <c r="K136" s="6">
        <f t="shared" si="4"/>
        <v>781.14</v>
      </c>
      <c r="L136" s="6">
        <f t="shared" si="5"/>
        <v>963.95999999999992</v>
      </c>
    </row>
    <row r="137" spans="1:12" x14ac:dyDescent="0.25">
      <c r="A137" s="5">
        <v>136</v>
      </c>
      <c r="B137" s="5">
        <v>137</v>
      </c>
      <c r="C137" s="5" t="s">
        <v>228</v>
      </c>
      <c r="D137" s="5" t="s">
        <v>1</v>
      </c>
      <c r="E137" s="5" t="s">
        <v>10</v>
      </c>
      <c r="F137" s="5" t="s">
        <v>225</v>
      </c>
      <c r="G137" s="5">
        <v>1.06</v>
      </c>
      <c r="H137" s="5" t="s">
        <v>4</v>
      </c>
      <c r="I137" s="6">
        <v>1.3</v>
      </c>
      <c r="J137" s="5">
        <v>782</v>
      </c>
      <c r="K137" s="6">
        <f t="shared" si="4"/>
        <v>828.92000000000007</v>
      </c>
      <c r="L137" s="6">
        <f t="shared" si="5"/>
        <v>1016.6</v>
      </c>
    </row>
    <row r="138" spans="1:12" x14ac:dyDescent="0.25">
      <c r="A138" s="5">
        <v>137</v>
      </c>
      <c r="B138" s="5">
        <v>138</v>
      </c>
      <c r="C138" s="5" t="s">
        <v>229</v>
      </c>
      <c r="D138" s="5" t="s">
        <v>1</v>
      </c>
      <c r="E138" s="5" t="s">
        <v>8</v>
      </c>
      <c r="F138" s="5" t="s">
        <v>227</v>
      </c>
      <c r="G138" s="5">
        <v>0.95</v>
      </c>
      <c r="H138" s="5" t="s">
        <v>4</v>
      </c>
      <c r="I138" s="6">
        <v>1.17</v>
      </c>
      <c r="J138" s="5">
        <v>254</v>
      </c>
      <c r="K138" s="6">
        <f t="shared" si="4"/>
        <v>241.29999999999998</v>
      </c>
      <c r="L138" s="6">
        <f t="shared" si="5"/>
        <v>297.18</v>
      </c>
    </row>
    <row r="139" spans="1:12" x14ac:dyDescent="0.25">
      <c r="A139" s="5">
        <v>138</v>
      </c>
      <c r="B139" s="5">
        <v>139</v>
      </c>
      <c r="C139" s="5" t="s">
        <v>230</v>
      </c>
      <c r="D139" s="5" t="s">
        <v>1</v>
      </c>
      <c r="E139" s="5" t="s">
        <v>2</v>
      </c>
      <c r="F139" s="5" t="s">
        <v>231</v>
      </c>
      <c r="G139" s="5">
        <v>1.49</v>
      </c>
      <c r="H139" s="5" t="s">
        <v>4</v>
      </c>
      <c r="I139" s="6">
        <v>1.83</v>
      </c>
      <c r="J139" s="5">
        <v>6279</v>
      </c>
      <c r="K139" s="6">
        <f t="shared" si="4"/>
        <v>9355.7099999999991</v>
      </c>
      <c r="L139" s="6">
        <f t="shared" si="5"/>
        <v>11490.57</v>
      </c>
    </row>
    <row r="140" spans="1:12" x14ac:dyDescent="0.25">
      <c r="A140" s="5">
        <v>139</v>
      </c>
      <c r="B140" s="5">
        <v>140</v>
      </c>
      <c r="C140" s="5" t="s">
        <v>232</v>
      </c>
      <c r="D140" s="5" t="s">
        <v>1</v>
      </c>
      <c r="E140" s="5" t="s">
        <v>10</v>
      </c>
      <c r="F140" s="5" t="s">
        <v>233</v>
      </c>
      <c r="G140" s="5">
        <v>2.64</v>
      </c>
      <c r="H140" s="5" t="s">
        <v>4</v>
      </c>
      <c r="I140" s="6">
        <v>3.25</v>
      </c>
      <c r="J140" s="5">
        <v>3678</v>
      </c>
      <c r="K140" s="6">
        <f t="shared" si="4"/>
        <v>9709.92</v>
      </c>
      <c r="L140" s="6">
        <f t="shared" si="5"/>
        <v>11953.5</v>
      </c>
    </row>
    <row r="141" spans="1:12" x14ac:dyDescent="0.25">
      <c r="A141" s="5">
        <v>140</v>
      </c>
      <c r="B141" s="5">
        <v>141</v>
      </c>
      <c r="C141" s="5" t="s">
        <v>234</v>
      </c>
      <c r="D141" s="5" t="s">
        <v>1</v>
      </c>
      <c r="E141" s="5" t="s">
        <v>10</v>
      </c>
      <c r="F141" s="5" t="s">
        <v>235</v>
      </c>
      <c r="G141" s="5">
        <v>1.1499999999999999</v>
      </c>
      <c r="H141" s="5" t="s">
        <v>4</v>
      </c>
      <c r="I141" s="6">
        <v>1.41</v>
      </c>
      <c r="J141" s="5">
        <v>4925</v>
      </c>
      <c r="K141" s="6">
        <f t="shared" si="4"/>
        <v>5663.75</v>
      </c>
      <c r="L141" s="6">
        <f t="shared" si="5"/>
        <v>6944.25</v>
      </c>
    </row>
    <row r="142" spans="1:12" x14ac:dyDescent="0.25">
      <c r="A142" s="5">
        <v>141</v>
      </c>
      <c r="B142" s="5">
        <v>142</v>
      </c>
      <c r="C142" s="5" t="s">
        <v>236</v>
      </c>
      <c r="D142" s="5" t="s">
        <v>1</v>
      </c>
      <c r="E142" s="5" t="s">
        <v>8</v>
      </c>
      <c r="F142" s="5" t="s">
        <v>237</v>
      </c>
      <c r="G142" s="5">
        <v>1.06</v>
      </c>
      <c r="H142" s="5" t="s">
        <v>4</v>
      </c>
      <c r="I142" s="6">
        <v>1.3</v>
      </c>
      <c r="J142" s="5">
        <v>1039</v>
      </c>
      <c r="K142" s="6">
        <f t="shared" si="4"/>
        <v>1101.3400000000001</v>
      </c>
      <c r="L142" s="6">
        <f t="shared" si="5"/>
        <v>1350.7</v>
      </c>
    </row>
    <row r="143" spans="1:12" x14ac:dyDescent="0.25">
      <c r="A143" s="5">
        <v>142</v>
      </c>
      <c r="B143" s="5">
        <v>143</v>
      </c>
      <c r="C143" s="5" t="s">
        <v>238</v>
      </c>
      <c r="D143" s="5" t="s">
        <v>1</v>
      </c>
      <c r="E143" s="5" t="s">
        <v>10</v>
      </c>
      <c r="F143" s="5" t="s">
        <v>233</v>
      </c>
      <c r="G143" s="5">
        <v>2.69</v>
      </c>
      <c r="H143" s="5" t="s">
        <v>4</v>
      </c>
      <c r="I143" s="6">
        <v>3.31</v>
      </c>
      <c r="J143" s="5">
        <v>807</v>
      </c>
      <c r="K143" s="6">
        <f t="shared" si="4"/>
        <v>2170.83</v>
      </c>
      <c r="L143" s="6">
        <f t="shared" si="5"/>
        <v>2671.17</v>
      </c>
    </row>
    <row r="144" spans="1:12" x14ac:dyDescent="0.25">
      <c r="A144" s="5">
        <v>143</v>
      </c>
      <c r="B144" s="5">
        <v>144</v>
      </c>
      <c r="C144" s="5" t="s">
        <v>239</v>
      </c>
      <c r="D144" s="5" t="s">
        <v>1</v>
      </c>
      <c r="E144" s="5" t="s">
        <v>8</v>
      </c>
      <c r="F144" s="5" t="s">
        <v>237</v>
      </c>
      <c r="G144" s="5">
        <v>1.08</v>
      </c>
      <c r="H144" s="5" t="s">
        <v>4</v>
      </c>
      <c r="I144" s="6">
        <v>1.33</v>
      </c>
      <c r="J144" s="5">
        <v>361</v>
      </c>
      <c r="K144" s="6">
        <f t="shared" si="4"/>
        <v>389.88000000000005</v>
      </c>
      <c r="L144" s="6">
        <f t="shared" si="5"/>
        <v>480.13000000000005</v>
      </c>
    </row>
    <row r="145" spans="1:12" x14ac:dyDescent="0.25">
      <c r="A145" s="5">
        <v>144</v>
      </c>
      <c r="B145" s="5">
        <v>145</v>
      </c>
      <c r="C145" s="5" t="s">
        <v>240</v>
      </c>
      <c r="D145" s="5" t="s">
        <v>1</v>
      </c>
      <c r="E145" s="5" t="s">
        <v>2</v>
      </c>
      <c r="F145" s="5" t="s">
        <v>241</v>
      </c>
      <c r="G145" s="5">
        <v>1.65</v>
      </c>
      <c r="H145" s="5" t="s">
        <v>4</v>
      </c>
      <c r="I145" s="6">
        <v>2.0299999999999998</v>
      </c>
      <c r="J145" s="5">
        <v>1033</v>
      </c>
      <c r="K145" s="6">
        <f t="shared" si="4"/>
        <v>1704.4499999999998</v>
      </c>
      <c r="L145" s="6">
        <f t="shared" si="5"/>
        <v>2096.9899999999998</v>
      </c>
    </row>
    <row r="146" spans="1:12" x14ac:dyDescent="0.25">
      <c r="A146" s="5">
        <v>145</v>
      </c>
      <c r="B146" s="5">
        <v>146</v>
      </c>
      <c r="C146" s="5" t="s">
        <v>242</v>
      </c>
      <c r="D146" s="5" t="s">
        <v>1</v>
      </c>
      <c r="E146" s="5" t="s">
        <v>8</v>
      </c>
      <c r="F146" s="5" t="s">
        <v>3</v>
      </c>
      <c r="G146" s="5">
        <v>2.09</v>
      </c>
      <c r="H146" s="5" t="s">
        <v>4</v>
      </c>
      <c r="I146" s="6">
        <v>2.57</v>
      </c>
      <c r="J146" s="5">
        <v>42</v>
      </c>
      <c r="K146" s="6">
        <f t="shared" si="4"/>
        <v>87.78</v>
      </c>
      <c r="L146" s="6">
        <f t="shared" si="5"/>
        <v>107.94</v>
      </c>
    </row>
    <row r="147" spans="1:12" x14ac:dyDescent="0.25">
      <c r="A147" s="5">
        <v>146</v>
      </c>
      <c r="B147" s="5">
        <v>147</v>
      </c>
      <c r="C147" s="5" t="s">
        <v>243</v>
      </c>
      <c r="D147" s="5" t="s">
        <v>1</v>
      </c>
      <c r="E147" s="5" t="s">
        <v>2</v>
      </c>
      <c r="F147" s="5" t="s">
        <v>3</v>
      </c>
      <c r="G147" s="5">
        <v>2.54</v>
      </c>
      <c r="H147" s="5" t="s">
        <v>4</v>
      </c>
      <c r="I147" s="6">
        <v>3.12</v>
      </c>
      <c r="J147" s="5">
        <v>63</v>
      </c>
      <c r="K147" s="6">
        <f t="shared" si="4"/>
        <v>160.02000000000001</v>
      </c>
      <c r="L147" s="6">
        <f t="shared" si="5"/>
        <v>196.56</v>
      </c>
    </row>
    <row r="148" spans="1:12" x14ac:dyDescent="0.25">
      <c r="A148" s="5">
        <v>147</v>
      </c>
      <c r="B148" s="5">
        <v>148</v>
      </c>
      <c r="C148" s="5" t="s">
        <v>244</v>
      </c>
      <c r="D148" s="5" t="s">
        <v>1</v>
      </c>
      <c r="E148" s="5" t="s">
        <v>8</v>
      </c>
      <c r="F148" s="5" t="s">
        <v>3</v>
      </c>
      <c r="G148" s="5">
        <v>1.77</v>
      </c>
      <c r="H148" s="5" t="s">
        <v>4</v>
      </c>
      <c r="I148" s="6">
        <v>2.1800000000000002</v>
      </c>
      <c r="J148" s="5">
        <v>17</v>
      </c>
      <c r="K148" s="6">
        <f t="shared" si="4"/>
        <v>30.09</v>
      </c>
      <c r="L148" s="6">
        <f t="shared" si="5"/>
        <v>37.06</v>
      </c>
    </row>
    <row r="149" spans="1:12" x14ac:dyDescent="0.25">
      <c r="A149" s="5">
        <v>148</v>
      </c>
      <c r="B149" s="5">
        <v>149</v>
      </c>
      <c r="C149" s="5" t="s">
        <v>245</v>
      </c>
      <c r="D149" s="5" t="s">
        <v>1</v>
      </c>
      <c r="E149" s="5" t="s">
        <v>89</v>
      </c>
      <c r="F149" s="5" t="s">
        <v>246</v>
      </c>
      <c r="G149" s="5">
        <v>7</v>
      </c>
      <c r="H149" s="5" t="s">
        <v>4</v>
      </c>
      <c r="I149" s="6">
        <v>8.61</v>
      </c>
      <c r="J149" s="5">
        <v>53</v>
      </c>
      <c r="K149" s="6">
        <f t="shared" si="4"/>
        <v>371</v>
      </c>
      <c r="L149" s="6">
        <f t="shared" si="5"/>
        <v>456.33</v>
      </c>
    </row>
    <row r="150" spans="1:12" x14ac:dyDescent="0.25">
      <c r="A150" s="5">
        <v>149</v>
      </c>
      <c r="B150" s="5">
        <v>150</v>
      </c>
      <c r="C150" s="5" t="s">
        <v>247</v>
      </c>
      <c r="D150" s="5" t="s">
        <v>1</v>
      </c>
      <c r="E150" s="5" t="s">
        <v>8</v>
      </c>
      <c r="F150" s="5" t="s">
        <v>3</v>
      </c>
      <c r="G150" s="5">
        <v>1.25</v>
      </c>
      <c r="H150" s="5" t="s">
        <v>4</v>
      </c>
      <c r="I150" s="6">
        <v>1.54</v>
      </c>
      <c r="J150" s="5">
        <v>5</v>
      </c>
      <c r="K150" s="6">
        <f t="shared" si="4"/>
        <v>6.25</v>
      </c>
      <c r="L150" s="6">
        <f t="shared" si="5"/>
        <v>7.7</v>
      </c>
    </row>
    <row r="151" spans="1:12" x14ac:dyDescent="0.25">
      <c r="A151" s="5">
        <v>150</v>
      </c>
      <c r="B151" s="5">
        <v>151</v>
      </c>
      <c r="C151" s="5" t="s">
        <v>248</v>
      </c>
      <c r="D151" s="5" t="s">
        <v>1</v>
      </c>
      <c r="E151" s="5" t="s">
        <v>13</v>
      </c>
      <c r="F151" s="5" t="s">
        <v>249</v>
      </c>
      <c r="G151" s="5">
        <v>3.94</v>
      </c>
      <c r="H151" s="5" t="s">
        <v>4</v>
      </c>
      <c r="I151" s="6">
        <v>4.8499999999999996</v>
      </c>
      <c r="J151" s="5">
        <v>116</v>
      </c>
      <c r="K151" s="6">
        <f t="shared" si="4"/>
        <v>457.04</v>
      </c>
      <c r="L151" s="6">
        <f t="shared" si="5"/>
        <v>562.59999999999991</v>
      </c>
    </row>
    <row r="152" spans="1:12" x14ac:dyDescent="0.25">
      <c r="A152" s="5">
        <v>151</v>
      </c>
      <c r="B152" s="5">
        <v>152</v>
      </c>
      <c r="C152" s="5" t="s">
        <v>250</v>
      </c>
      <c r="D152" s="5" t="s">
        <v>1</v>
      </c>
      <c r="E152" s="5" t="s">
        <v>2</v>
      </c>
      <c r="F152" s="5" t="s">
        <v>3</v>
      </c>
      <c r="G152" s="5">
        <v>0.3</v>
      </c>
      <c r="H152" s="5" t="s">
        <v>4</v>
      </c>
      <c r="I152" s="6">
        <v>0.37</v>
      </c>
      <c r="J152" s="5">
        <v>224</v>
      </c>
      <c r="K152" s="6">
        <f t="shared" si="4"/>
        <v>67.2</v>
      </c>
      <c r="L152" s="6">
        <f t="shared" si="5"/>
        <v>82.88</v>
      </c>
    </row>
    <row r="153" spans="1:12" x14ac:dyDescent="0.25">
      <c r="A153" s="5">
        <v>152</v>
      </c>
      <c r="B153" s="5">
        <v>153</v>
      </c>
      <c r="C153" s="5" t="s">
        <v>251</v>
      </c>
      <c r="D153" s="5" t="s">
        <v>1</v>
      </c>
      <c r="E153" s="5" t="s">
        <v>8</v>
      </c>
      <c r="F153" s="5" t="s">
        <v>3</v>
      </c>
      <c r="G153" s="5">
        <v>0.28000000000000003</v>
      </c>
      <c r="H153" s="5" t="s">
        <v>4</v>
      </c>
      <c r="I153" s="6">
        <v>0.34</v>
      </c>
      <c r="J153" s="5">
        <v>161</v>
      </c>
      <c r="K153" s="6">
        <f t="shared" si="4"/>
        <v>45.080000000000005</v>
      </c>
      <c r="L153" s="6">
        <f t="shared" si="5"/>
        <v>54.74</v>
      </c>
    </row>
    <row r="154" spans="1:12" x14ac:dyDescent="0.25">
      <c r="A154" s="5">
        <v>153</v>
      </c>
      <c r="B154" s="5">
        <v>154</v>
      </c>
      <c r="C154" s="5" t="s">
        <v>252</v>
      </c>
      <c r="D154" s="5" t="s">
        <v>1</v>
      </c>
      <c r="E154" s="5" t="s">
        <v>2</v>
      </c>
      <c r="F154" s="5" t="s">
        <v>253</v>
      </c>
      <c r="G154" s="5">
        <v>0.47</v>
      </c>
      <c r="H154" s="5" t="s">
        <v>4</v>
      </c>
      <c r="I154" s="6">
        <v>0.57999999999999996</v>
      </c>
      <c r="J154" s="5">
        <v>387</v>
      </c>
      <c r="K154" s="6">
        <f t="shared" si="4"/>
        <v>181.89</v>
      </c>
      <c r="L154" s="6">
        <f t="shared" si="5"/>
        <v>224.45999999999998</v>
      </c>
    </row>
    <row r="155" spans="1:12" x14ac:dyDescent="0.25">
      <c r="A155" s="5">
        <v>154</v>
      </c>
      <c r="B155" s="5">
        <v>155</v>
      </c>
      <c r="C155" s="5" t="s">
        <v>254</v>
      </c>
      <c r="D155" s="5" t="s">
        <v>1</v>
      </c>
      <c r="E155" s="5" t="s">
        <v>8</v>
      </c>
      <c r="F155" s="5" t="s">
        <v>3</v>
      </c>
      <c r="G155" s="5">
        <v>0.44</v>
      </c>
      <c r="H155" s="5" t="s">
        <v>4</v>
      </c>
      <c r="I155" s="6">
        <v>0.54</v>
      </c>
      <c r="J155" s="5">
        <v>1146</v>
      </c>
      <c r="K155" s="6">
        <f t="shared" si="4"/>
        <v>504.24</v>
      </c>
      <c r="L155" s="6">
        <f t="shared" si="5"/>
        <v>618.84</v>
      </c>
    </row>
    <row r="156" spans="1:12" x14ac:dyDescent="0.25">
      <c r="A156" s="5">
        <v>155</v>
      </c>
      <c r="B156" s="5">
        <v>156</v>
      </c>
      <c r="C156" s="5" t="s">
        <v>255</v>
      </c>
      <c r="D156" s="5" t="s">
        <v>1</v>
      </c>
      <c r="E156" s="5" t="s">
        <v>2</v>
      </c>
      <c r="F156" s="5" t="s">
        <v>3</v>
      </c>
      <c r="G156" s="5">
        <v>2.65</v>
      </c>
      <c r="H156" s="5" t="s">
        <v>4</v>
      </c>
      <c r="I156" s="6">
        <v>3.26</v>
      </c>
      <c r="J156" s="5">
        <v>348</v>
      </c>
      <c r="K156" s="6">
        <f t="shared" si="4"/>
        <v>922.19999999999993</v>
      </c>
      <c r="L156" s="6">
        <f t="shared" si="5"/>
        <v>1134.48</v>
      </c>
    </row>
    <row r="157" spans="1:12" x14ac:dyDescent="0.25">
      <c r="A157" s="5">
        <v>156</v>
      </c>
      <c r="B157" s="5">
        <v>157</v>
      </c>
      <c r="C157" s="5" t="s">
        <v>256</v>
      </c>
      <c r="D157" s="5" t="s">
        <v>1</v>
      </c>
      <c r="E157" s="5" t="s">
        <v>8</v>
      </c>
      <c r="F157" s="5" t="s">
        <v>3</v>
      </c>
      <c r="G157" s="5">
        <v>1.04</v>
      </c>
      <c r="H157" s="5" t="s">
        <v>4</v>
      </c>
      <c r="I157" s="6">
        <v>1.28</v>
      </c>
      <c r="J157" s="5">
        <v>57</v>
      </c>
      <c r="K157" s="6">
        <f t="shared" si="4"/>
        <v>59.28</v>
      </c>
      <c r="L157" s="6">
        <f t="shared" si="5"/>
        <v>72.960000000000008</v>
      </c>
    </row>
    <row r="158" spans="1:12" x14ac:dyDescent="0.25">
      <c r="A158" s="5">
        <v>157</v>
      </c>
      <c r="B158" s="5">
        <v>158</v>
      </c>
      <c r="C158" s="5" t="s">
        <v>257</v>
      </c>
      <c r="D158" s="5" t="s">
        <v>1</v>
      </c>
      <c r="E158" s="5" t="s">
        <v>258</v>
      </c>
      <c r="F158" s="5" t="s">
        <v>259</v>
      </c>
      <c r="G158" s="5">
        <v>1.5</v>
      </c>
      <c r="H158" s="5" t="s">
        <v>4</v>
      </c>
      <c r="I158" s="6">
        <v>1.84</v>
      </c>
      <c r="J158" s="5">
        <v>76</v>
      </c>
      <c r="K158" s="6">
        <f t="shared" si="4"/>
        <v>114</v>
      </c>
      <c r="L158" s="6">
        <f t="shared" si="5"/>
        <v>139.84</v>
      </c>
    </row>
    <row r="159" spans="1:12" x14ac:dyDescent="0.25">
      <c r="A159" s="5">
        <v>158</v>
      </c>
      <c r="B159" s="5">
        <v>159</v>
      </c>
      <c r="C159" s="5" t="s">
        <v>260</v>
      </c>
      <c r="D159" s="5" t="s">
        <v>261</v>
      </c>
      <c r="E159" s="5" t="s">
        <v>262</v>
      </c>
      <c r="F159" s="5" t="s">
        <v>3</v>
      </c>
      <c r="G159" s="5">
        <v>1.49</v>
      </c>
      <c r="H159" s="5" t="s">
        <v>4</v>
      </c>
      <c r="I159" s="6">
        <v>1.83</v>
      </c>
      <c r="J159" s="5">
        <v>109</v>
      </c>
      <c r="K159" s="6">
        <f t="shared" si="4"/>
        <v>162.41</v>
      </c>
      <c r="L159" s="6">
        <f t="shared" si="5"/>
        <v>199.47</v>
      </c>
    </row>
    <row r="160" spans="1:12" x14ac:dyDescent="0.25">
      <c r="A160" s="5">
        <v>159</v>
      </c>
      <c r="B160" s="5">
        <v>160</v>
      </c>
      <c r="C160" s="5" t="s">
        <v>263</v>
      </c>
      <c r="D160" s="5" t="s">
        <v>1</v>
      </c>
      <c r="E160" s="5" t="s">
        <v>8</v>
      </c>
      <c r="F160" s="5" t="s">
        <v>3</v>
      </c>
      <c r="G160" s="5">
        <v>0.2</v>
      </c>
      <c r="H160" s="5" t="s">
        <v>4</v>
      </c>
      <c r="I160" s="6">
        <v>0.25</v>
      </c>
      <c r="J160" s="5">
        <v>1790</v>
      </c>
      <c r="K160" s="6">
        <f t="shared" si="4"/>
        <v>358</v>
      </c>
      <c r="L160" s="6">
        <f t="shared" si="5"/>
        <v>447.5</v>
      </c>
    </row>
    <row r="161" spans="1:13" x14ac:dyDescent="0.25">
      <c r="A161" s="5">
        <v>160</v>
      </c>
      <c r="B161" s="5">
        <v>161</v>
      </c>
      <c r="C161" s="5" t="s">
        <v>264</v>
      </c>
      <c r="D161" s="5" t="s">
        <v>1</v>
      </c>
      <c r="E161" s="5" t="s">
        <v>2</v>
      </c>
      <c r="F161" s="5" t="s">
        <v>3</v>
      </c>
      <c r="G161" s="5">
        <v>2.19</v>
      </c>
      <c r="H161" s="5" t="s">
        <v>4</v>
      </c>
      <c r="I161" s="6">
        <v>2.69</v>
      </c>
      <c r="J161" s="5">
        <v>360</v>
      </c>
      <c r="K161" s="6">
        <f t="shared" si="4"/>
        <v>788.4</v>
      </c>
      <c r="L161" s="6">
        <f t="shared" si="5"/>
        <v>968.4</v>
      </c>
    </row>
    <row r="162" spans="1:13" x14ac:dyDescent="0.25">
      <c r="A162" s="5">
        <v>161</v>
      </c>
      <c r="B162" s="5">
        <v>162</v>
      </c>
      <c r="C162" s="5" t="s">
        <v>265</v>
      </c>
      <c r="D162" s="5" t="s">
        <v>1</v>
      </c>
      <c r="E162" s="5" t="s">
        <v>2</v>
      </c>
      <c r="F162" s="5" t="s">
        <v>3</v>
      </c>
      <c r="G162" s="5">
        <v>2.19</v>
      </c>
      <c r="H162" s="5" t="s">
        <v>4</v>
      </c>
      <c r="I162" s="6">
        <v>2.69</v>
      </c>
      <c r="J162" s="5">
        <v>94</v>
      </c>
      <c r="K162" s="6">
        <f t="shared" si="4"/>
        <v>205.85999999999999</v>
      </c>
      <c r="L162" s="6">
        <f t="shared" si="5"/>
        <v>252.85999999999999</v>
      </c>
    </row>
    <row r="163" spans="1:13" x14ac:dyDescent="0.25">
      <c r="A163" s="5">
        <v>162</v>
      </c>
      <c r="B163" s="5">
        <v>163</v>
      </c>
      <c r="C163" s="5" t="s">
        <v>266</v>
      </c>
      <c r="D163" s="5" t="s">
        <v>1</v>
      </c>
      <c r="E163" s="5" t="s">
        <v>2</v>
      </c>
      <c r="F163" s="5" t="s">
        <v>3</v>
      </c>
      <c r="G163" s="5">
        <v>2.19</v>
      </c>
      <c r="H163" s="5" t="s">
        <v>4</v>
      </c>
      <c r="I163" s="6">
        <v>2.69</v>
      </c>
      <c r="J163" s="5">
        <v>73</v>
      </c>
      <c r="K163" s="6">
        <f t="shared" si="4"/>
        <v>159.87</v>
      </c>
      <c r="L163" s="6">
        <f t="shared" si="5"/>
        <v>196.37</v>
      </c>
    </row>
    <row r="164" spans="1:13" x14ac:dyDescent="0.25">
      <c r="A164" s="5">
        <v>163</v>
      </c>
      <c r="B164" s="5">
        <v>164</v>
      </c>
      <c r="C164" s="5" t="s">
        <v>267</v>
      </c>
      <c r="D164" s="5" t="s">
        <v>1</v>
      </c>
      <c r="E164" s="5" t="s">
        <v>2</v>
      </c>
      <c r="F164" s="5" t="s">
        <v>268</v>
      </c>
      <c r="G164" s="5">
        <v>1.39</v>
      </c>
      <c r="H164" s="5" t="s">
        <v>4</v>
      </c>
      <c r="I164" s="6">
        <v>1.71</v>
      </c>
      <c r="J164" s="5">
        <v>571</v>
      </c>
      <c r="K164" s="6">
        <f t="shared" si="4"/>
        <v>793.68999999999994</v>
      </c>
      <c r="L164" s="6">
        <f t="shared" si="5"/>
        <v>976.41</v>
      </c>
    </row>
    <row r="165" spans="1:13" x14ac:dyDescent="0.25">
      <c r="A165" s="5">
        <v>164</v>
      </c>
      <c r="B165" s="5">
        <v>165</v>
      </c>
      <c r="C165" s="5" t="s">
        <v>269</v>
      </c>
      <c r="D165" s="5" t="s">
        <v>1</v>
      </c>
      <c r="E165" s="5" t="s">
        <v>8</v>
      </c>
      <c r="F165" s="5" t="s">
        <v>3</v>
      </c>
      <c r="G165" s="5">
        <v>0.89</v>
      </c>
      <c r="H165" s="5" t="s">
        <v>4</v>
      </c>
      <c r="I165" s="6">
        <v>1.0900000000000001</v>
      </c>
      <c r="J165" s="5">
        <v>544</v>
      </c>
      <c r="K165" s="6">
        <f t="shared" si="4"/>
        <v>484.16</v>
      </c>
      <c r="L165" s="6">
        <f t="shared" si="5"/>
        <v>592.96</v>
      </c>
    </row>
    <row r="166" spans="1:13" x14ac:dyDescent="0.25">
      <c r="A166" s="5">
        <v>165</v>
      </c>
      <c r="B166" s="5">
        <v>166</v>
      </c>
      <c r="C166" s="5" t="s">
        <v>270</v>
      </c>
      <c r="D166" s="5" t="s">
        <v>1</v>
      </c>
      <c r="E166" s="5" t="s">
        <v>121</v>
      </c>
      <c r="F166" s="5" t="s">
        <v>3</v>
      </c>
      <c r="G166" s="5">
        <v>2.39</v>
      </c>
      <c r="H166" s="5" t="s">
        <v>4</v>
      </c>
      <c r="I166" s="6">
        <v>2.94</v>
      </c>
      <c r="J166" s="5">
        <v>494</v>
      </c>
      <c r="K166" s="6">
        <f t="shared" si="4"/>
        <v>1180.6600000000001</v>
      </c>
      <c r="L166" s="6">
        <f t="shared" si="5"/>
        <v>1452.36</v>
      </c>
    </row>
    <row r="167" spans="1:13" x14ac:dyDescent="0.25">
      <c r="A167" s="5">
        <v>166</v>
      </c>
      <c r="B167" s="5">
        <v>167</v>
      </c>
      <c r="C167" s="5" t="s">
        <v>271</v>
      </c>
      <c r="D167" s="5" t="s">
        <v>1</v>
      </c>
      <c r="E167" s="5" t="s">
        <v>2</v>
      </c>
      <c r="F167" s="5" t="s">
        <v>3</v>
      </c>
      <c r="G167" s="5">
        <v>1.1499999999999999</v>
      </c>
      <c r="H167" s="5" t="s">
        <v>4</v>
      </c>
      <c r="I167" s="6">
        <v>1.41</v>
      </c>
      <c r="J167" s="5">
        <v>384</v>
      </c>
      <c r="K167" s="6">
        <f t="shared" si="4"/>
        <v>441.59999999999997</v>
      </c>
      <c r="L167" s="6">
        <f t="shared" si="5"/>
        <v>541.43999999999994</v>
      </c>
    </row>
    <row r="168" spans="1:13" x14ac:dyDescent="0.25">
      <c r="A168" s="5">
        <v>167</v>
      </c>
      <c r="B168" s="5">
        <v>168</v>
      </c>
      <c r="C168" s="5" t="s">
        <v>272</v>
      </c>
      <c r="D168" s="5" t="s">
        <v>1</v>
      </c>
      <c r="E168" s="5" t="s">
        <v>2</v>
      </c>
      <c r="F168" s="5" t="s">
        <v>3</v>
      </c>
      <c r="G168" s="5">
        <v>1.1499999999999999</v>
      </c>
      <c r="H168" s="5" t="s">
        <v>4</v>
      </c>
      <c r="I168" s="6">
        <v>1.41</v>
      </c>
      <c r="J168" s="5">
        <v>82</v>
      </c>
      <c r="K168" s="6">
        <f t="shared" si="4"/>
        <v>94.3</v>
      </c>
      <c r="L168" s="6">
        <f t="shared" si="5"/>
        <v>115.61999999999999</v>
      </c>
    </row>
    <row r="169" spans="1:13" x14ac:dyDescent="0.25">
      <c r="A169" s="5">
        <v>168</v>
      </c>
      <c r="B169" s="5">
        <v>169</v>
      </c>
      <c r="C169" s="5" t="s">
        <v>273</v>
      </c>
      <c r="D169" s="5" t="s">
        <v>1</v>
      </c>
      <c r="E169" s="5" t="s">
        <v>2</v>
      </c>
      <c r="F169" s="5" t="s">
        <v>3</v>
      </c>
      <c r="G169" s="5">
        <v>1.1499999999999999</v>
      </c>
      <c r="H169" s="5" t="s">
        <v>4</v>
      </c>
      <c r="I169" s="6">
        <v>1.41</v>
      </c>
      <c r="J169" s="5">
        <v>73</v>
      </c>
      <c r="K169" s="6">
        <f t="shared" si="4"/>
        <v>83.949999999999989</v>
      </c>
      <c r="L169" s="6">
        <f t="shared" si="5"/>
        <v>102.92999999999999</v>
      </c>
    </row>
    <row r="170" spans="1:13" x14ac:dyDescent="0.25">
      <c r="K170" s="6">
        <f>SUM(K2:K169)</f>
        <v>239410.63000000009</v>
      </c>
      <c r="L170" s="6">
        <f>SUM(L2:L169)</f>
        <v>294411.98</v>
      </c>
      <c r="M170" s="2"/>
    </row>
  </sheetData>
  <autoFilter ref="A1:L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necesidades2017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CuboGamerS</dc:creator>
  <cp:lastModifiedBy>CuboGamerS</cp:lastModifiedBy>
  <dcterms:created xsi:type="dcterms:W3CDTF">2017-03-31T20:22:19Z</dcterms:created>
  <dcterms:modified xsi:type="dcterms:W3CDTF">2017-03-31T20:59:18Z</dcterms:modified>
</cp:coreProperties>
</file>